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20" windowHeight="7530" activeTab="1"/>
  </bookViews>
  <sheets>
    <sheet name="البيانات" sheetId="1" r:id="rId1"/>
    <sheet name="المطلوب" sheetId="7" r:id="rId2"/>
  </sheets>
  <definedNames>
    <definedName name="_xlnm._FilterDatabase" localSheetId="0" hidden="1">البيانات!$A$2:$K$153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7" l="1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I5" i="7"/>
  <c r="J5" i="7"/>
  <c r="I6" i="7"/>
  <c r="J6" i="7"/>
  <c r="I7" i="7"/>
  <c r="J7" i="7"/>
  <c r="I8" i="7"/>
  <c r="J8" i="7"/>
  <c r="I9" i="7"/>
  <c r="J9" i="7"/>
  <c r="I10" i="7"/>
  <c r="J10" i="7"/>
  <c r="I11" i="7"/>
  <c r="J11" i="7"/>
  <c r="I12" i="7"/>
  <c r="J12" i="7"/>
  <c r="I13" i="7"/>
  <c r="J13" i="7"/>
  <c r="I14" i="7"/>
  <c r="J14" i="7"/>
  <c r="I15" i="7"/>
  <c r="J15" i="7"/>
  <c r="I16" i="7"/>
  <c r="J16" i="7"/>
  <c r="I17" i="7"/>
  <c r="J17" i="7"/>
  <c r="I18" i="7"/>
  <c r="J18" i="7"/>
  <c r="I19" i="7"/>
  <c r="J19" i="7"/>
  <c r="I20" i="7"/>
  <c r="J20" i="7"/>
  <c r="I21" i="7"/>
  <c r="J21" i="7"/>
  <c r="I22" i="7"/>
  <c r="J22" i="7"/>
  <c r="I23" i="7"/>
  <c r="J23" i="7"/>
  <c r="J4" i="7"/>
  <c r="H4" i="7"/>
  <c r="I4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4" i="7"/>
</calcChain>
</file>

<file path=xl/sharedStrings.xml><?xml version="1.0" encoding="utf-8"?>
<sst xmlns="http://schemas.openxmlformats.org/spreadsheetml/2006/main" count="1798" uniqueCount="88">
  <si>
    <t>مصدر الأمر</t>
  </si>
  <si>
    <t>Address</t>
  </si>
  <si>
    <t>R-01</t>
  </si>
  <si>
    <t/>
  </si>
  <si>
    <t>Posted</t>
  </si>
  <si>
    <t>Silver</t>
  </si>
  <si>
    <t>Closed</t>
  </si>
  <si>
    <t>Open</t>
  </si>
  <si>
    <t>R-02</t>
  </si>
  <si>
    <t>R-04</t>
  </si>
  <si>
    <t>ICMS Closed</t>
  </si>
  <si>
    <t>R-03</t>
  </si>
  <si>
    <t>;;</t>
  </si>
  <si>
    <t>الوظيفة</t>
  </si>
  <si>
    <t>نوع الموظف</t>
  </si>
  <si>
    <t>انجاز المهمة</t>
  </si>
  <si>
    <t>المدينة</t>
  </si>
  <si>
    <t>الحي</t>
  </si>
  <si>
    <t>Al Ahsa</t>
  </si>
  <si>
    <t>Al Jubail</t>
  </si>
  <si>
    <t>Dammam</t>
  </si>
  <si>
    <t>ببو سيس</t>
  </si>
  <si>
    <t>لمار كي</t>
  </si>
  <si>
    <t xml:space="preserve">جعفر </t>
  </si>
  <si>
    <t>خالد</t>
  </si>
  <si>
    <t>عبدالرحمن</t>
  </si>
  <si>
    <t>محمد</t>
  </si>
  <si>
    <t>حسام</t>
  </si>
  <si>
    <t>الفريدو</t>
  </si>
  <si>
    <t>رابح</t>
  </si>
  <si>
    <t>عماد</t>
  </si>
  <si>
    <t>حسني</t>
  </si>
  <si>
    <t>عصام</t>
  </si>
  <si>
    <t>اردار</t>
  </si>
  <si>
    <t>ودريك</t>
  </si>
  <si>
    <t>ونيس</t>
  </si>
  <si>
    <t>وحيد</t>
  </si>
  <si>
    <t>مبيعات</t>
  </si>
  <si>
    <t>متعاقد</t>
  </si>
  <si>
    <t>تم الانجاز</t>
  </si>
  <si>
    <t>معلق</t>
  </si>
  <si>
    <t>الغاء</t>
  </si>
  <si>
    <t>مشاكل</t>
  </si>
  <si>
    <t>جاري العمل</t>
  </si>
  <si>
    <t>نوع المهمه</t>
  </si>
  <si>
    <t>Sale</t>
  </si>
  <si>
    <t>Main</t>
  </si>
  <si>
    <t>VMB</t>
  </si>
  <si>
    <t>حي الصناعة</t>
  </si>
  <si>
    <t>الحي السكني</t>
  </si>
  <si>
    <t>الخبر</t>
  </si>
  <si>
    <t>حي الشاطىء</t>
  </si>
  <si>
    <t>حي الدمام</t>
  </si>
  <si>
    <t>حي حفر الباطن</t>
  </si>
  <si>
    <t>حي القطيف</t>
  </si>
  <si>
    <t>الحالة</t>
  </si>
  <si>
    <t>Sales office</t>
  </si>
  <si>
    <t>Direct</t>
  </si>
  <si>
    <t>So</t>
  </si>
  <si>
    <t>SED</t>
  </si>
  <si>
    <t>الحي الممتاز</t>
  </si>
  <si>
    <t>الحي الغربي</t>
  </si>
  <si>
    <t>الحي الجنوبي</t>
  </si>
  <si>
    <t>اسم الموظف</t>
  </si>
  <si>
    <t>الدمام</t>
  </si>
  <si>
    <t>الاجمالي</t>
  </si>
  <si>
    <t>الموظف</t>
  </si>
  <si>
    <t>موظف</t>
  </si>
  <si>
    <t>نوع</t>
  </si>
  <si>
    <t>المهام</t>
  </si>
  <si>
    <t>اعلى مهام</t>
  </si>
  <si>
    <t>اقل مهام</t>
  </si>
  <si>
    <t>الاحساء</t>
  </si>
  <si>
    <t>الجبيل</t>
  </si>
  <si>
    <t>عدد</t>
  </si>
  <si>
    <t>العاملين</t>
  </si>
  <si>
    <t>اسم</t>
  </si>
  <si>
    <t>الموكله</t>
  </si>
  <si>
    <t>متوسط</t>
  </si>
  <si>
    <t>a</t>
  </si>
  <si>
    <t>b</t>
  </si>
  <si>
    <t>c</t>
  </si>
  <si>
    <t>d</t>
  </si>
  <si>
    <t>e</t>
  </si>
  <si>
    <t>f</t>
  </si>
  <si>
    <t>g</t>
  </si>
  <si>
    <t>h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</si>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</sst>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9"/>
      <color indexed="8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4" fillId="2" borderId="7" xfId="0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0" xfId="0" applyFont="1" applyFill="1"/>
    <xf numFmtId="0" fontId="0" fillId="5" borderId="4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ont="1" applyFill="1" applyAlignment="1">
      <alignment horizontal="center"/>
    </xf>
    <xf numFmtId="14" fontId="4" fillId="2" borderId="5" xfId="0" applyNumberFormat="1" applyFont="1" applyFill="1" applyBorder="1" applyAlignment="1">
      <alignment horizontal="center" vertical="center"/>
    </xf>
    <xf numFmtId="14" fontId="4" fillId="2" borderId="6" xfId="0" applyNumberFormat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7" xfId="0" applyNumberFormat="1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4" borderId="9" xfId="0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0" fillId="5" borderId="9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vertical="center"/>
    </xf>
    <xf numFmtId="0" fontId="0" fillId="5" borderId="7" xfId="0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 vertical="center"/>
    </xf>
    <xf numFmtId="14" fontId="4" fillId="2" borderId="12" xfId="0" applyNumberFormat="1" applyFont="1" applyFill="1" applyBorder="1" applyAlignment="1">
      <alignment horizontal="center" vertical="center"/>
    </xf>
    <xf numFmtId="14" fontId="4" fillId="2" borderId="13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14" fontId="4" fillId="2" borderId="14" xfId="0" applyNumberFormat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rightToLeft="1" workbookViewId="0">
      <selection activeCell="J5" sqref="J5:J155"/>
    </sheetView>
  </sheetViews>
  <sheetFormatPr defaultRowHeight="14.5" x14ac:dyDescent="0.35"/>
  <cols>
    <col min="1" max="1" width="20.1796875" customWidth="1"/>
    <col min="2" max="2" width="16.81640625" customWidth="1"/>
    <col min="3" max="3" width="20.1796875" customWidth="1"/>
    <col min="4" max="4" width="11.7265625" customWidth="1"/>
    <col min="5" max="5" width="13.7265625" bestFit="1" customWidth="1"/>
    <col min="6" max="6" width="12.54296875" bestFit="1" customWidth="1"/>
    <col min="7" max="7" width="12.7265625" customWidth="1"/>
    <col min="8" max="8" width="22.7265625" customWidth="1"/>
    <col min="9" max="9" width="16.81640625" customWidth="1"/>
    <col min="10" max="10" width="20.1796875" customWidth="1"/>
    <col min="11" max="11" width="11.1796875" bestFit="1" customWidth="1"/>
    <col min="230" max="230" width="20.1796875" customWidth="1"/>
    <col min="231" max="231" width="22.1796875" customWidth="1"/>
    <col min="232" max="232" width="16.81640625" customWidth="1"/>
    <col min="233" max="233" width="20.1796875" customWidth="1"/>
    <col min="234" max="234" width="11.7265625" customWidth="1"/>
    <col min="235" max="235" width="13.54296875" customWidth="1"/>
    <col min="236" max="238" width="16.81640625" customWidth="1"/>
    <col min="239" max="239" width="20" customWidth="1"/>
    <col min="240" max="240" width="0.1796875" customWidth="1"/>
    <col min="241" max="241" width="20" customWidth="1"/>
    <col min="242" max="242" width="19.453125" customWidth="1"/>
    <col min="243" max="243" width="20.1796875" customWidth="1"/>
    <col min="244" max="244" width="10.26953125" customWidth="1"/>
    <col min="245" max="245" width="12.7265625" customWidth="1"/>
    <col min="246" max="246" width="16.81640625" customWidth="1"/>
    <col min="247" max="247" width="11.7265625" customWidth="1"/>
    <col min="248" max="249" width="16.81640625" customWidth="1"/>
    <col min="250" max="250" width="24.7265625" customWidth="1"/>
    <col min="251" max="251" width="25.7265625" customWidth="1"/>
    <col min="252" max="263" width="0" hidden="1" customWidth="1"/>
    <col min="264" max="264" width="25.453125" customWidth="1"/>
    <col min="265" max="267" width="0" hidden="1" customWidth="1"/>
    <col min="486" max="486" width="20.1796875" customWidth="1"/>
    <col min="487" max="487" width="22.1796875" customWidth="1"/>
    <col min="488" max="488" width="16.81640625" customWidth="1"/>
    <col min="489" max="489" width="20.1796875" customWidth="1"/>
    <col min="490" max="490" width="11.7265625" customWidth="1"/>
    <col min="491" max="491" width="13.54296875" customWidth="1"/>
    <col min="492" max="494" width="16.81640625" customWidth="1"/>
    <col min="495" max="495" width="20" customWidth="1"/>
    <col min="496" max="496" width="0.1796875" customWidth="1"/>
    <col min="497" max="497" width="20" customWidth="1"/>
    <col min="498" max="498" width="19.453125" customWidth="1"/>
    <col min="499" max="499" width="20.1796875" customWidth="1"/>
    <col min="500" max="500" width="10.26953125" customWidth="1"/>
    <col min="501" max="501" width="12.7265625" customWidth="1"/>
    <col min="502" max="502" width="16.81640625" customWidth="1"/>
    <col min="503" max="503" width="11.7265625" customWidth="1"/>
    <col min="504" max="505" width="16.81640625" customWidth="1"/>
    <col min="506" max="506" width="24.7265625" customWidth="1"/>
    <col min="507" max="507" width="25.7265625" customWidth="1"/>
    <col min="508" max="519" width="0" hidden="1" customWidth="1"/>
    <col min="520" max="520" width="25.453125" customWidth="1"/>
    <col min="521" max="523" width="0" hidden="1" customWidth="1"/>
    <col min="742" max="742" width="20.1796875" customWidth="1"/>
    <col min="743" max="743" width="22.1796875" customWidth="1"/>
    <col min="744" max="744" width="16.81640625" customWidth="1"/>
    <col min="745" max="745" width="20.1796875" customWidth="1"/>
    <col min="746" max="746" width="11.7265625" customWidth="1"/>
    <col min="747" max="747" width="13.54296875" customWidth="1"/>
    <col min="748" max="750" width="16.81640625" customWidth="1"/>
    <col min="751" max="751" width="20" customWidth="1"/>
    <col min="752" max="752" width="0.1796875" customWidth="1"/>
    <col min="753" max="753" width="20" customWidth="1"/>
    <col min="754" max="754" width="19.453125" customWidth="1"/>
    <col min="755" max="755" width="20.1796875" customWidth="1"/>
    <col min="756" max="756" width="10.26953125" customWidth="1"/>
    <col min="757" max="757" width="12.7265625" customWidth="1"/>
    <col min="758" max="758" width="16.81640625" customWidth="1"/>
    <col min="759" max="759" width="11.7265625" customWidth="1"/>
    <col min="760" max="761" width="16.81640625" customWidth="1"/>
    <col min="762" max="762" width="24.7265625" customWidth="1"/>
    <col min="763" max="763" width="25.7265625" customWidth="1"/>
    <col min="764" max="775" width="0" hidden="1" customWidth="1"/>
    <col min="776" max="776" width="25.453125" customWidth="1"/>
    <col min="777" max="779" width="0" hidden="1" customWidth="1"/>
    <col min="998" max="998" width="20.1796875" customWidth="1"/>
    <col min="999" max="999" width="22.1796875" customWidth="1"/>
    <col min="1000" max="1000" width="16.81640625" customWidth="1"/>
    <col min="1001" max="1001" width="20.1796875" customWidth="1"/>
    <col min="1002" max="1002" width="11.7265625" customWidth="1"/>
    <col min="1003" max="1003" width="13.54296875" customWidth="1"/>
    <col min="1004" max="1006" width="16.81640625" customWidth="1"/>
    <col min="1007" max="1007" width="20" customWidth="1"/>
    <col min="1008" max="1008" width="0.1796875" customWidth="1"/>
    <col min="1009" max="1009" width="20" customWidth="1"/>
    <col min="1010" max="1010" width="19.453125" customWidth="1"/>
    <col min="1011" max="1011" width="20.1796875" customWidth="1"/>
    <col min="1012" max="1012" width="10.26953125" customWidth="1"/>
    <col min="1013" max="1013" width="12.7265625" customWidth="1"/>
    <col min="1014" max="1014" width="16.81640625" customWidth="1"/>
    <col min="1015" max="1015" width="11.7265625" customWidth="1"/>
    <col min="1016" max="1017" width="16.81640625" customWidth="1"/>
    <col min="1018" max="1018" width="24.7265625" customWidth="1"/>
    <col min="1019" max="1019" width="25.7265625" customWidth="1"/>
    <col min="1020" max="1031" width="0" hidden="1" customWidth="1"/>
    <col min="1032" max="1032" width="25.453125" customWidth="1"/>
    <col min="1033" max="1035" width="0" hidden="1" customWidth="1"/>
    <col min="1254" max="1254" width="20.1796875" customWidth="1"/>
    <col min="1255" max="1255" width="22.1796875" customWidth="1"/>
    <col min="1256" max="1256" width="16.81640625" customWidth="1"/>
    <col min="1257" max="1257" width="20.1796875" customWidth="1"/>
    <col min="1258" max="1258" width="11.7265625" customWidth="1"/>
    <col min="1259" max="1259" width="13.54296875" customWidth="1"/>
    <col min="1260" max="1262" width="16.81640625" customWidth="1"/>
    <col min="1263" max="1263" width="20" customWidth="1"/>
    <col min="1264" max="1264" width="0.1796875" customWidth="1"/>
    <col min="1265" max="1265" width="20" customWidth="1"/>
    <col min="1266" max="1266" width="19.453125" customWidth="1"/>
    <col min="1267" max="1267" width="20.1796875" customWidth="1"/>
    <col min="1268" max="1268" width="10.26953125" customWidth="1"/>
    <col min="1269" max="1269" width="12.7265625" customWidth="1"/>
    <col min="1270" max="1270" width="16.81640625" customWidth="1"/>
    <col min="1271" max="1271" width="11.7265625" customWidth="1"/>
    <col min="1272" max="1273" width="16.81640625" customWidth="1"/>
    <col min="1274" max="1274" width="24.7265625" customWidth="1"/>
    <col min="1275" max="1275" width="25.7265625" customWidth="1"/>
    <col min="1276" max="1287" width="0" hidden="1" customWidth="1"/>
    <col min="1288" max="1288" width="25.453125" customWidth="1"/>
    <col min="1289" max="1291" width="0" hidden="1" customWidth="1"/>
    <col min="1510" max="1510" width="20.1796875" customWidth="1"/>
    <col min="1511" max="1511" width="22.1796875" customWidth="1"/>
    <col min="1512" max="1512" width="16.81640625" customWidth="1"/>
    <col min="1513" max="1513" width="20.1796875" customWidth="1"/>
    <col min="1514" max="1514" width="11.7265625" customWidth="1"/>
    <col min="1515" max="1515" width="13.54296875" customWidth="1"/>
    <col min="1516" max="1518" width="16.81640625" customWidth="1"/>
    <col min="1519" max="1519" width="20" customWidth="1"/>
    <col min="1520" max="1520" width="0.1796875" customWidth="1"/>
    <col min="1521" max="1521" width="20" customWidth="1"/>
    <col min="1522" max="1522" width="19.453125" customWidth="1"/>
    <col min="1523" max="1523" width="20.1796875" customWidth="1"/>
    <col min="1524" max="1524" width="10.26953125" customWidth="1"/>
    <col min="1525" max="1525" width="12.7265625" customWidth="1"/>
    <col min="1526" max="1526" width="16.81640625" customWidth="1"/>
    <col min="1527" max="1527" width="11.7265625" customWidth="1"/>
    <col min="1528" max="1529" width="16.81640625" customWidth="1"/>
    <col min="1530" max="1530" width="24.7265625" customWidth="1"/>
    <col min="1531" max="1531" width="25.7265625" customWidth="1"/>
    <col min="1532" max="1543" width="0" hidden="1" customWidth="1"/>
    <col min="1544" max="1544" width="25.453125" customWidth="1"/>
    <col min="1545" max="1547" width="0" hidden="1" customWidth="1"/>
    <col min="1766" max="1766" width="20.1796875" customWidth="1"/>
    <col min="1767" max="1767" width="22.1796875" customWidth="1"/>
    <col min="1768" max="1768" width="16.81640625" customWidth="1"/>
    <col min="1769" max="1769" width="20.1796875" customWidth="1"/>
    <col min="1770" max="1770" width="11.7265625" customWidth="1"/>
    <col min="1771" max="1771" width="13.54296875" customWidth="1"/>
    <col min="1772" max="1774" width="16.81640625" customWidth="1"/>
    <col min="1775" max="1775" width="20" customWidth="1"/>
    <col min="1776" max="1776" width="0.1796875" customWidth="1"/>
    <col min="1777" max="1777" width="20" customWidth="1"/>
    <col min="1778" max="1778" width="19.453125" customWidth="1"/>
    <col min="1779" max="1779" width="20.1796875" customWidth="1"/>
    <col min="1780" max="1780" width="10.26953125" customWidth="1"/>
    <col min="1781" max="1781" width="12.7265625" customWidth="1"/>
    <col min="1782" max="1782" width="16.81640625" customWidth="1"/>
    <col min="1783" max="1783" width="11.7265625" customWidth="1"/>
    <col min="1784" max="1785" width="16.81640625" customWidth="1"/>
    <col min="1786" max="1786" width="24.7265625" customWidth="1"/>
    <col min="1787" max="1787" width="25.7265625" customWidth="1"/>
    <col min="1788" max="1799" width="0" hidden="1" customWidth="1"/>
    <col min="1800" max="1800" width="25.453125" customWidth="1"/>
    <col min="1801" max="1803" width="0" hidden="1" customWidth="1"/>
    <col min="2022" max="2022" width="20.1796875" customWidth="1"/>
    <col min="2023" max="2023" width="22.1796875" customWidth="1"/>
    <col min="2024" max="2024" width="16.81640625" customWidth="1"/>
    <col min="2025" max="2025" width="20.1796875" customWidth="1"/>
    <col min="2026" max="2026" width="11.7265625" customWidth="1"/>
    <col min="2027" max="2027" width="13.54296875" customWidth="1"/>
    <col min="2028" max="2030" width="16.81640625" customWidth="1"/>
    <col min="2031" max="2031" width="20" customWidth="1"/>
    <col min="2032" max="2032" width="0.1796875" customWidth="1"/>
    <col min="2033" max="2033" width="20" customWidth="1"/>
    <col min="2034" max="2034" width="19.453125" customWidth="1"/>
    <col min="2035" max="2035" width="20.1796875" customWidth="1"/>
    <col min="2036" max="2036" width="10.26953125" customWidth="1"/>
    <col min="2037" max="2037" width="12.7265625" customWidth="1"/>
    <col min="2038" max="2038" width="16.81640625" customWidth="1"/>
    <col min="2039" max="2039" width="11.7265625" customWidth="1"/>
    <col min="2040" max="2041" width="16.81640625" customWidth="1"/>
    <col min="2042" max="2042" width="24.7265625" customWidth="1"/>
    <col min="2043" max="2043" width="25.7265625" customWidth="1"/>
    <col min="2044" max="2055" width="0" hidden="1" customWidth="1"/>
    <col min="2056" max="2056" width="25.453125" customWidth="1"/>
    <col min="2057" max="2059" width="0" hidden="1" customWidth="1"/>
    <col min="2278" max="2278" width="20.1796875" customWidth="1"/>
    <col min="2279" max="2279" width="22.1796875" customWidth="1"/>
    <col min="2280" max="2280" width="16.81640625" customWidth="1"/>
    <col min="2281" max="2281" width="20.1796875" customWidth="1"/>
    <col min="2282" max="2282" width="11.7265625" customWidth="1"/>
    <col min="2283" max="2283" width="13.54296875" customWidth="1"/>
    <col min="2284" max="2286" width="16.81640625" customWidth="1"/>
    <col min="2287" max="2287" width="20" customWidth="1"/>
    <col min="2288" max="2288" width="0.1796875" customWidth="1"/>
    <col min="2289" max="2289" width="20" customWidth="1"/>
    <col min="2290" max="2290" width="19.453125" customWidth="1"/>
    <col min="2291" max="2291" width="20.1796875" customWidth="1"/>
    <col min="2292" max="2292" width="10.26953125" customWidth="1"/>
    <col min="2293" max="2293" width="12.7265625" customWidth="1"/>
    <col min="2294" max="2294" width="16.81640625" customWidth="1"/>
    <col min="2295" max="2295" width="11.7265625" customWidth="1"/>
    <col min="2296" max="2297" width="16.81640625" customWidth="1"/>
    <col min="2298" max="2298" width="24.7265625" customWidth="1"/>
    <col min="2299" max="2299" width="25.7265625" customWidth="1"/>
    <col min="2300" max="2311" width="0" hidden="1" customWidth="1"/>
    <col min="2312" max="2312" width="25.453125" customWidth="1"/>
    <col min="2313" max="2315" width="0" hidden="1" customWidth="1"/>
    <col min="2534" max="2534" width="20.1796875" customWidth="1"/>
    <col min="2535" max="2535" width="22.1796875" customWidth="1"/>
    <col min="2536" max="2536" width="16.81640625" customWidth="1"/>
    <col min="2537" max="2537" width="20.1796875" customWidth="1"/>
    <col min="2538" max="2538" width="11.7265625" customWidth="1"/>
    <col min="2539" max="2539" width="13.54296875" customWidth="1"/>
    <col min="2540" max="2542" width="16.81640625" customWidth="1"/>
    <col min="2543" max="2543" width="20" customWidth="1"/>
    <col min="2544" max="2544" width="0.1796875" customWidth="1"/>
    <col min="2545" max="2545" width="20" customWidth="1"/>
    <col min="2546" max="2546" width="19.453125" customWidth="1"/>
    <col min="2547" max="2547" width="20.1796875" customWidth="1"/>
    <col min="2548" max="2548" width="10.26953125" customWidth="1"/>
    <col min="2549" max="2549" width="12.7265625" customWidth="1"/>
    <col min="2550" max="2550" width="16.81640625" customWidth="1"/>
    <col min="2551" max="2551" width="11.7265625" customWidth="1"/>
    <col min="2552" max="2553" width="16.81640625" customWidth="1"/>
    <col min="2554" max="2554" width="24.7265625" customWidth="1"/>
    <col min="2555" max="2555" width="25.7265625" customWidth="1"/>
    <col min="2556" max="2567" width="0" hidden="1" customWidth="1"/>
    <col min="2568" max="2568" width="25.453125" customWidth="1"/>
    <col min="2569" max="2571" width="0" hidden="1" customWidth="1"/>
    <col min="2790" max="2790" width="20.1796875" customWidth="1"/>
    <col min="2791" max="2791" width="22.1796875" customWidth="1"/>
    <col min="2792" max="2792" width="16.81640625" customWidth="1"/>
    <col min="2793" max="2793" width="20.1796875" customWidth="1"/>
    <col min="2794" max="2794" width="11.7265625" customWidth="1"/>
    <col min="2795" max="2795" width="13.54296875" customWidth="1"/>
    <col min="2796" max="2798" width="16.81640625" customWidth="1"/>
    <col min="2799" max="2799" width="20" customWidth="1"/>
    <col min="2800" max="2800" width="0.1796875" customWidth="1"/>
    <col min="2801" max="2801" width="20" customWidth="1"/>
    <col min="2802" max="2802" width="19.453125" customWidth="1"/>
    <col min="2803" max="2803" width="20.1796875" customWidth="1"/>
    <col min="2804" max="2804" width="10.26953125" customWidth="1"/>
    <col min="2805" max="2805" width="12.7265625" customWidth="1"/>
    <col min="2806" max="2806" width="16.81640625" customWidth="1"/>
    <col min="2807" max="2807" width="11.7265625" customWidth="1"/>
    <col min="2808" max="2809" width="16.81640625" customWidth="1"/>
    <col min="2810" max="2810" width="24.7265625" customWidth="1"/>
    <col min="2811" max="2811" width="25.7265625" customWidth="1"/>
    <col min="2812" max="2823" width="0" hidden="1" customWidth="1"/>
    <col min="2824" max="2824" width="25.453125" customWidth="1"/>
    <col min="2825" max="2827" width="0" hidden="1" customWidth="1"/>
    <col min="3046" max="3046" width="20.1796875" customWidth="1"/>
    <col min="3047" max="3047" width="22.1796875" customWidth="1"/>
    <col min="3048" max="3048" width="16.81640625" customWidth="1"/>
    <col min="3049" max="3049" width="20.1796875" customWidth="1"/>
    <col min="3050" max="3050" width="11.7265625" customWidth="1"/>
    <col min="3051" max="3051" width="13.54296875" customWidth="1"/>
    <col min="3052" max="3054" width="16.81640625" customWidth="1"/>
    <col min="3055" max="3055" width="20" customWidth="1"/>
    <col min="3056" max="3056" width="0.1796875" customWidth="1"/>
    <col min="3057" max="3057" width="20" customWidth="1"/>
    <col min="3058" max="3058" width="19.453125" customWidth="1"/>
    <col min="3059" max="3059" width="20.1796875" customWidth="1"/>
    <col min="3060" max="3060" width="10.26953125" customWidth="1"/>
    <col min="3061" max="3061" width="12.7265625" customWidth="1"/>
    <col min="3062" max="3062" width="16.81640625" customWidth="1"/>
    <col min="3063" max="3063" width="11.7265625" customWidth="1"/>
    <col min="3064" max="3065" width="16.81640625" customWidth="1"/>
    <col min="3066" max="3066" width="24.7265625" customWidth="1"/>
    <col min="3067" max="3067" width="25.7265625" customWidth="1"/>
    <col min="3068" max="3079" width="0" hidden="1" customWidth="1"/>
    <col min="3080" max="3080" width="25.453125" customWidth="1"/>
    <col min="3081" max="3083" width="0" hidden="1" customWidth="1"/>
    <col min="3302" max="3302" width="20.1796875" customWidth="1"/>
    <col min="3303" max="3303" width="22.1796875" customWidth="1"/>
    <col min="3304" max="3304" width="16.81640625" customWidth="1"/>
    <col min="3305" max="3305" width="20.1796875" customWidth="1"/>
    <col min="3306" max="3306" width="11.7265625" customWidth="1"/>
    <col min="3307" max="3307" width="13.54296875" customWidth="1"/>
    <col min="3308" max="3310" width="16.81640625" customWidth="1"/>
    <col min="3311" max="3311" width="20" customWidth="1"/>
    <col min="3312" max="3312" width="0.1796875" customWidth="1"/>
    <col min="3313" max="3313" width="20" customWidth="1"/>
    <col min="3314" max="3314" width="19.453125" customWidth="1"/>
    <col min="3315" max="3315" width="20.1796875" customWidth="1"/>
    <col min="3316" max="3316" width="10.26953125" customWidth="1"/>
    <col min="3317" max="3317" width="12.7265625" customWidth="1"/>
    <col min="3318" max="3318" width="16.81640625" customWidth="1"/>
    <col min="3319" max="3319" width="11.7265625" customWidth="1"/>
    <col min="3320" max="3321" width="16.81640625" customWidth="1"/>
    <col min="3322" max="3322" width="24.7265625" customWidth="1"/>
    <col min="3323" max="3323" width="25.7265625" customWidth="1"/>
    <col min="3324" max="3335" width="0" hidden="1" customWidth="1"/>
    <col min="3336" max="3336" width="25.453125" customWidth="1"/>
    <col min="3337" max="3339" width="0" hidden="1" customWidth="1"/>
    <col min="3558" max="3558" width="20.1796875" customWidth="1"/>
    <col min="3559" max="3559" width="22.1796875" customWidth="1"/>
    <col min="3560" max="3560" width="16.81640625" customWidth="1"/>
    <col min="3561" max="3561" width="20.1796875" customWidth="1"/>
    <col min="3562" max="3562" width="11.7265625" customWidth="1"/>
    <col min="3563" max="3563" width="13.54296875" customWidth="1"/>
    <col min="3564" max="3566" width="16.81640625" customWidth="1"/>
    <col min="3567" max="3567" width="20" customWidth="1"/>
    <col min="3568" max="3568" width="0.1796875" customWidth="1"/>
    <col min="3569" max="3569" width="20" customWidth="1"/>
    <col min="3570" max="3570" width="19.453125" customWidth="1"/>
    <col min="3571" max="3571" width="20.1796875" customWidth="1"/>
    <col min="3572" max="3572" width="10.26953125" customWidth="1"/>
    <col min="3573" max="3573" width="12.7265625" customWidth="1"/>
    <col min="3574" max="3574" width="16.81640625" customWidth="1"/>
    <col min="3575" max="3575" width="11.7265625" customWidth="1"/>
    <col min="3576" max="3577" width="16.81640625" customWidth="1"/>
    <col min="3578" max="3578" width="24.7265625" customWidth="1"/>
    <col min="3579" max="3579" width="25.7265625" customWidth="1"/>
    <col min="3580" max="3591" width="0" hidden="1" customWidth="1"/>
    <col min="3592" max="3592" width="25.453125" customWidth="1"/>
    <col min="3593" max="3595" width="0" hidden="1" customWidth="1"/>
    <col min="3814" max="3814" width="20.1796875" customWidth="1"/>
    <col min="3815" max="3815" width="22.1796875" customWidth="1"/>
    <col min="3816" max="3816" width="16.81640625" customWidth="1"/>
    <col min="3817" max="3817" width="20.1796875" customWidth="1"/>
    <col min="3818" max="3818" width="11.7265625" customWidth="1"/>
    <col min="3819" max="3819" width="13.54296875" customWidth="1"/>
    <col min="3820" max="3822" width="16.81640625" customWidth="1"/>
    <col min="3823" max="3823" width="20" customWidth="1"/>
    <col min="3824" max="3824" width="0.1796875" customWidth="1"/>
    <col min="3825" max="3825" width="20" customWidth="1"/>
    <col min="3826" max="3826" width="19.453125" customWidth="1"/>
    <col min="3827" max="3827" width="20.1796875" customWidth="1"/>
    <col min="3828" max="3828" width="10.26953125" customWidth="1"/>
    <col min="3829" max="3829" width="12.7265625" customWidth="1"/>
    <col min="3830" max="3830" width="16.81640625" customWidth="1"/>
    <col min="3831" max="3831" width="11.7265625" customWidth="1"/>
    <col min="3832" max="3833" width="16.81640625" customWidth="1"/>
    <col min="3834" max="3834" width="24.7265625" customWidth="1"/>
    <col min="3835" max="3835" width="25.7265625" customWidth="1"/>
    <col min="3836" max="3847" width="0" hidden="1" customWidth="1"/>
    <col min="3848" max="3848" width="25.453125" customWidth="1"/>
    <col min="3849" max="3851" width="0" hidden="1" customWidth="1"/>
    <col min="4070" max="4070" width="20.1796875" customWidth="1"/>
    <col min="4071" max="4071" width="22.1796875" customWidth="1"/>
    <col min="4072" max="4072" width="16.81640625" customWidth="1"/>
    <col min="4073" max="4073" width="20.1796875" customWidth="1"/>
    <col min="4074" max="4074" width="11.7265625" customWidth="1"/>
    <col min="4075" max="4075" width="13.54296875" customWidth="1"/>
    <col min="4076" max="4078" width="16.81640625" customWidth="1"/>
    <col min="4079" max="4079" width="20" customWidth="1"/>
    <col min="4080" max="4080" width="0.1796875" customWidth="1"/>
    <col min="4081" max="4081" width="20" customWidth="1"/>
    <col min="4082" max="4082" width="19.453125" customWidth="1"/>
    <col min="4083" max="4083" width="20.1796875" customWidth="1"/>
    <col min="4084" max="4084" width="10.26953125" customWidth="1"/>
    <col min="4085" max="4085" width="12.7265625" customWidth="1"/>
    <col min="4086" max="4086" width="16.81640625" customWidth="1"/>
    <col min="4087" max="4087" width="11.7265625" customWidth="1"/>
    <col min="4088" max="4089" width="16.81640625" customWidth="1"/>
    <col min="4090" max="4090" width="24.7265625" customWidth="1"/>
    <col min="4091" max="4091" width="25.7265625" customWidth="1"/>
    <col min="4092" max="4103" width="0" hidden="1" customWidth="1"/>
    <col min="4104" max="4104" width="25.453125" customWidth="1"/>
    <col min="4105" max="4107" width="0" hidden="1" customWidth="1"/>
    <col min="4326" max="4326" width="20.1796875" customWidth="1"/>
    <col min="4327" max="4327" width="22.1796875" customWidth="1"/>
    <col min="4328" max="4328" width="16.81640625" customWidth="1"/>
    <col min="4329" max="4329" width="20.1796875" customWidth="1"/>
    <col min="4330" max="4330" width="11.7265625" customWidth="1"/>
    <col min="4331" max="4331" width="13.54296875" customWidth="1"/>
    <col min="4332" max="4334" width="16.81640625" customWidth="1"/>
    <col min="4335" max="4335" width="20" customWidth="1"/>
    <col min="4336" max="4336" width="0.1796875" customWidth="1"/>
    <col min="4337" max="4337" width="20" customWidth="1"/>
    <col min="4338" max="4338" width="19.453125" customWidth="1"/>
    <col min="4339" max="4339" width="20.1796875" customWidth="1"/>
    <col min="4340" max="4340" width="10.26953125" customWidth="1"/>
    <col min="4341" max="4341" width="12.7265625" customWidth="1"/>
    <col min="4342" max="4342" width="16.81640625" customWidth="1"/>
    <col min="4343" max="4343" width="11.7265625" customWidth="1"/>
    <col min="4344" max="4345" width="16.81640625" customWidth="1"/>
    <col min="4346" max="4346" width="24.7265625" customWidth="1"/>
    <col min="4347" max="4347" width="25.7265625" customWidth="1"/>
    <col min="4348" max="4359" width="0" hidden="1" customWidth="1"/>
    <col min="4360" max="4360" width="25.453125" customWidth="1"/>
    <col min="4361" max="4363" width="0" hidden="1" customWidth="1"/>
    <col min="4582" max="4582" width="20.1796875" customWidth="1"/>
    <col min="4583" max="4583" width="22.1796875" customWidth="1"/>
    <col min="4584" max="4584" width="16.81640625" customWidth="1"/>
    <col min="4585" max="4585" width="20.1796875" customWidth="1"/>
    <col min="4586" max="4586" width="11.7265625" customWidth="1"/>
    <col min="4587" max="4587" width="13.54296875" customWidth="1"/>
    <col min="4588" max="4590" width="16.81640625" customWidth="1"/>
    <col min="4591" max="4591" width="20" customWidth="1"/>
    <col min="4592" max="4592" width="0.1796875" customWidth="1"/>
    <col min="4593" max="4593" width="20" customWidth="1"/>
    <col min="4594" max="4594" width="19.453125" customWidth="1"/>
    <col min="4595" max="4595" width="20.1796875" customWidth="1"/>
    <col min="4596" max="4596" width="10.26953125" customWidth="1"/>
    <col min="4597" max="4597" width="12.7265625" customWidth="1"/>
    <col min="4598" max="4598" width="16.81640625" customWidth="1"/>
    <col min="4599" max="4599" width="11.7265625" customWidth="1"/>
    <col min="4600" max="4601" width="16.81640625" customWidth="1"/>
    <col min="4602" max="4602" width="24.7265625" customWidth="1"/>
    <col min="4603" max="4603" width="25.7265625" customWidth="1"/>
    <col min="4604" max="4615" width="0" hidden="1" customWidth="1"/>
    <col min="4616" max="4616" width="25.453125" customWidth="1"/>
    <col min="4617" max="4619" width="0" hidden="1" customWidth="1"/>
    <col min="4838" max="4838" width="20.1796875" customWidth="1"/>
    <col min="4839" max="4839" width="22.1796875" customWidth="1"/>
    <col min="4840" max="4840" width="16.81640625" customWidth="1"/>
    <col min="4841" max="4841" width="20.1796875" customWidth="1"/>
    <col min="4842" max="4842" width="11.7265625" customWidth="1"/>
    <col min="4843" max="4843" width="13.54296875" customWidth="1"/>
    <col min="4844" max="4846" width="16.81640625" customWidth="1"/>
    <col min="4847" max="4847" width="20" customWidth="1"/>
    <col min="4848" max="4848" width="0.1796875" customWidth="1"/>
    <col min="4849" max="4849" width="20" customWidth="1"/>
    <col min="4850" max="4850" width="19.453125" customWidth="1"/>
    <col min="4851" max="4851" width="20.1796875" customWidth="1"/>
    <col min="4852" max="4852" width="10.26953125" customWidth="1"/>
    <col min="4853" max="4853" width="12.7265625" customWidth="1"/>
    <col min="4854" max="4854" width="16.81640625" customWidth="1"/>
    <col min="4855" max="4855" width="11.7265625" customWidth="1"/>
    <col min="4856" max="4857" width="16.81640625" customWidth="1"/>
    <col min="4858" max="4858" width="24.7265625" customWidth="1"/>
    <col min="4859" max="4859" width="25.7265625" customWidth="1"/>
    <col min="4860" max="4871" width="0" hidden="1" customWidth="1"/>
    <col min="4872" max="4872" width="25.453125" customWidth="1"/>
    <col min="4873" max="4875" width="0" hidden="1" customWidth="1"/>
    <col min="5094" max="5094" width="20.1796875" customWidth="1"/>
    <col min="5095" max="5095" width="22.1796875" customWidth="1"/>
    <col min="5096" max="5096" width="16.81640625" customWidth="1"/>
    <col min="5097" max="5097" width="20.1796875" customWidth="1"/>
    <col min="5098" max="5098" width="11.7265625" customWidth="1"/>
    <col min="5099" max="5099" width="13.54296875" customWidth="1"/>
    <col min="5100" max="5102" width="16.81640625" customWidth="1"/>
    <col min="5103" max="5103" width="20" customWidth="1"/>
    <col min="5104" max="5104" width="0.1796875" customWidth="1"/>
    <col min="5105" max="5105" width="20" customWidth="1"/>
    <col min="5106" max="5106" width="19.453125" customWidth="1"/>
    <col min="5107" max="5107" width="20.1796875" customWidth="1"/>
    <col min="5108" max="5108" width="10.26953125" customWidth="1"/>
    <col min="5109" max="5109" width="12.7265625" customWidth="1"/>
    <col min="5110" max="5110" width="16.81640625" customWidth="1"/>
    <col min="5111" max="5111" width="11.7265625" customWidth="1"/>
    <col min="5112" max="5113" width="16.81640625" customWidth="1"/>
    <col min="5114" max="5114" width="24.7265625" customWidth="1"/>
    <col min="5115" max="5115" width="25.7265625" customWidth="1"/>
    <col min="5116" max="5127" width="0" hidden="1" customWidth="1"/>
    <col min="5128" max="5128" width="25.453125" customWidth="1"/>
    <col min="5129" max="5131" width="0" hidden="1" customWidth="1"/>
    <col min="5350" max="5350" width="20.1796875" customWidth="1"/>
    <col min="5351" max="5351" width="22.1796875" customWidth="1"/>
    <col min="5352" max="5352" width="16.81640625" customWidth="1"/>
    <col min="5353" max="5353" width="20.1796875" customWidth="1"/>
    <col min="5354" max="5354" width="11.7265625" customWidth="1"/>
    <col min="5355" max="5355" width="13.54296875" customWidth="1"/>
    <col min="5356" max="5358" width="16.81640625" customWidth="1"/>
    <col min="5359" max="5359" width="20" customWidth="1"/>
    <col min="5360" max="5360" width="0.1796875" customWidth="1"/>
    <col min="5361" max="5361" width="20" customWidth="1"/>
    <col min="5362" max="5362" width="19.453125" customWidth="1"/>
    <col min="5363" max="5363" width="20.1796875" customWidth="1"/>
    <col min="5364" max="5364" width="10.26953125" customWidth="1"/>
    <col min="5365" max="5365" width="12.7265625" customWidth="1"/>
    <col min="5366" max="5366" width="16.81640625" customWidth="1"/>
    <col min="5367" max="5367" width="11.7265625" customWidth="1"/>
    <col min="5368" max="5369" width="16.81640625" customWidth="1"/>
    <col min="5370" max="5370" width="24.7265625" customWidth="1"/>
    <col min="5371" max="5371" width="25.7265625" customWidth="1"/>
    <col min="5372" max="5383" width="0" hidden="1" customWidth="1"/>
    <col min="5384" max="5384" width="25.453125" customWidth="1"/>
    <col min="5385" max="5387" width="0" hidden="1" customWidth="1"/>
    <col min="5606" max="5606" width="20.1796875" customWidth="1"/>
    <col min="5607" max="5607" width="22.1796875" customWidth="1"/>
    <col min="5608" max="5608" width="16.81640625" customWidth="1"/>
    <col min="5609" max="5609" width="20.1796875" customWidth="1"/>
    <col min="5610" max="5610" width="11.7265625" customWidth="1"/>
    <col min="5611" max="5611" width="13.54296875" customWidth="1"/>
    <col min="5612" max="5614" width="16.81640625" customWidth="1"/>
    <col min="5615" max="5615" width="20" customWidth="1"/>
    <col min="5616" max="5616" width="0.1796875" customWidth="1"/>
    <col min="5617" max="5617" width="20" customWidth="1"/>
    <col min="5618" max="5618" width="19.453125" customWidth="1"/>
    <col min="5619" max="5619" width="20.1796875" customWidth="1"/>
    <col min="5620" max="5620" width="10.26953125" customWidth="1"/>
    <col min="5621" max="5621" width="12.7265625" customWidth="1"/>
    <col min="5622" max="5622" width="16.81640625" customWidth="1"/>
    <col min="5623" max="5623" width="11.7265625" customWidth="1"/>
    <col min="5624" max="5625" width="16.81640625" customWidth="1"/>
    <col min="5626" max="5626" width="24.7265625" customWidth="1"/>
    <col min="5627" max="5627" width="25.7265625" customWidth="1"/>
    <col min="5628" max="5639" width="0" hidden="1" customWidth="1"/>
    <col min="5640" max="5640" width="25.453125" customWidth="1"/>
    <col min="5641" max="5643" width="0" hidden="1" customWidth="1"/>
    <col min="5862" max="5862" width="20.1796875" customWidth="1"/>
    <col min="5863" max="5863" width="22.1796875" customWidth="1"/>
    <col min="5864" max="5864" width="16.81640625" customWidth="1"/>
    <col min="5865" max="5865" width="20.1796875" customWidth="1"/>
    <col min="5866" max="5866" width="11.7265625" customWidth="1"/>
    <col min="5867" max="5867" width="13.54296875" customWidth="1"/>
    <col min="5868" max="5870" width="16.81640625" customWidth="1"/>
    <col min="5871" max="5871" width="20" customWidth="1"/>
    <col min="5872" max="5872" width="0.1796875" customWidth="1"/>
    <col min="5873" max="5873" width="20" customWidth="1"/>
    <col min="5874" max="5874" width="19.453125" customWidth="1"/>
    <col min="5875" max="5875" width="20.1796875" customWidth="1"/>
    <col min="5876" max="5876" width="10.26953125" customWidth="1"/>
    <col min="5877" max="5877" width="12.7265625" customWidth="1"/>
    <col min="5878" max="5878" width="16.81640625" customWidth="1"/>
    <col min="5879" max="5879" width="11.7265625" customWidth="1"/>
    <col min="5880" max="5881" width="16.81640625" customWidth="1"/>
    <col min="5882" max="5882" width="24.7265625" customWidth="1"/>
    <col min="5883" max="5883" width="25.7265625" customWidth="1"/>
    <col min="5884" max="5895" width="0" hidden="1" customWidth="1"/>
    <col min="5896" max="5896" width="25.453125" customWidth="1"/>
    <col min="5897" max="5899" width="0" hidden="1" customWidth="1"/>
    <col min="6118" max="6118" width="20.1796875" customWidth="1"/>
    <col min="6119" max="6119" width="22.1796875" customWidth="1"/>
    <col min="6120" max="6120" width="16.81640625" customWidth="1"/>
    <col min="6121" max="6121" width="20.1796875" customWidth="1"/>
    <col min="6122" max="6122" width="11.7265625" customWidth="1"/>
    <col min="6123" max="6123" width="13.54296875" customWidth="1"/>
    <col min="6124" max="6126" width="16.81640625" customWidth="1"/>
    <col min="6127" max="6127" width="20" customWidth="1"/>
    <col min="6128" max="6128" width="0.1796875" customWidth="1"/>
    <col min="6129" max="6129" width="20" customWidth="1"/>
    <col min="6130" max="6130" width="19.453125" customWidth="1"/>
    <col min="6131" max="6131" width="20.1796875" customWidth="1"/>
    <col min="6132" max="6132" width="10.26953125" customWidth="1"/>
    <col min="6133" max="6133" width="12.7265625" customWidth="1"/>
    <col min="6134" max="6134" width="16.81640625" customWidth="1"/>
    <col min="6135" max="6135" width="11.7265625" customWidth="1"/>
    <col min="6136" max="6137" width="16.81640625" customWidth="1"/>
    <col min="6138" max="6138" width="24.7265625" customWidth="1"/>
    <col min="6139" max="6139" width="25.7265625" customWidth="1"/>
    <col min="6140" max="6151" width="0" hidden="1" customWidth="1"/>
    <col min="6152" max="6152" width="25.453125" customWidth="1"/>
    <col min="6153" max="6155" width="0" hidden="1" customWidth="1"/>
    <col min="6374" max="6374" width="20.1796875" customWidth="1"/>
    <col min="6375" max="6375" width="22.1796875" customWidth="1"/>
    <col min="6376" max="6376" width="16.81640625" customWidth="1"/>
    <col min="6377" max="6377" width="20.1796875" customWidth="1"/>
    <col min="6378" max="6378" width="11.7265625" customWidth="1"/>
    <col min="6379" max="6379" width="13.54296875" customWidth="1"/>
    <col min="6380" max="6382" width="16.81640625" customWidth="1"/>
    <col min="6383" max="6383" width="20" customWidth="1"/>
    <col min="6384" max="6384" width="0.1796875" customWidth="1"/>
    <col min="6385" max="6385" width="20" customWidth="1"/>
    <col min="6386" max="6386" width="19.453125" customWidth="1"/>
    <col min="6387" max="6387" width="20.1796875" customWidth="1"/>
    <col min="6388" max="6388" width="10.26953125" customWidth="1"/>
    <col min="6389" max="6389" width="12.7265625" customWidth="1"/>
    <col min="6390" max="6390" width="16.81640625" customWidth="1"/>
    <col min="6391" max="6391" width="11.7265625" customWidth="1"/>
    <col min="6392" max="6393" width="16.81640625" customWidth="1"/>
    <col min="6394" max="6394" width="24.7265625" customWidth="1"/>
    <col min="6395" max="6395" width="25.7265625" customWidth="1"/>
    <col min="6396" max="6407" width="0" hidden="1" customWidth="1"/>
    <col min="6408" max="6408" width="25.453125" customWidth="1"/>
    <col min="6409" max="6411" width="0" hidden="1" customWidth="1"/>
    <col min="6630" max="6630" width="20.1796875" customWidth="1"/>
    <col min="6631" max="6631" width="22.1796875" customWidth="1"/>
    <col min="6632" max="6632" width="16.81640625" customWidth="1"/>
    <col min="6633" max="6633" width="20.1796875" customWidth="1"/>
    <col min="6634" max="6634" width="11.7265625" customWidth="1"/>
    <col min="6635" max="6635" width="13.54296875" customWidth="1"/>
    <col min="6636" max="6638" width="16.81640625" customWidth="1"/>
    <col min="6639" max="6639" width="20" customWidth="1"/>
    <col min="6640" max="6640" width="0.1796875" customWidth="1"/>
    <col min="6641" max="6641" width="20" customWidth="1"/>
    <col min="6642" max="6642" width="19.453125" customWidth="1"/>
    <col min="6643" max="6643" width="20.1796875" customWidth="1"/>
    <col min="6644" max="6644" width="10.26953125" customWidth="1"/>
    <col min="6645" max="6645" width="12.7265625" customWidth="1"/>
    <col min="6646" max="6646" width="16.81640625" customWidth="1"/>
    <col min="6647" max="6647" width="11.7265625" customWidth="1"/>
    <col min="6648" max="6649" width="16.81640625" customWidth="1"/>
    <col min="6650" max="6650" width="24.7265625" customWidth="1"/>
    <col min="6651" max="6651" width="25.7265625" customWidth="1"/>
    <col min="6652" max="6663" width="0" hidden="1" customWidth="1"/>
    <col min="6664" max="6664" width="25.453125" customWidth="1"/>
    <col min="6665" max="6667" width="0" hidden="1" customWidth="1"/>
    <col min="6886" max="6886" width="20.1796875" customWidth="1"/>
    <col min="6887" max="6887" width="22.1796875" customWidth="1"/>
    <col min="6888" max="6888" width="16.81640625" customWidth="1"/>
    <col min="6889" max="6889" width="20.1796875" customWidth="1"/>
    <col min="6890" max="6890" width="11.7265625" customWidth="1"/>
    <col min="6891" max="6891" width="13.54296875" customWidth="1"/>
    <col min="6892" max="6894" width="16.81640625" customWidth="1"/>
    <col min="6895" max="6895" width="20" customWidth="1"/>
    <col min="6896" max="6896" width="0.1796875" customWidth="1"/>
    <col min="6897" max="6897" width="20" customWidth="1"/>
    <col min="6898" max="6898" width="19.453125" customWidth="1"/>
    <col min="6899" max="6899" width="20.1796875" customWidth="1"/>
    <col min="6900" max="6900" width="10.26953125" customWidth="1"/>
    <col min="6901" max="6901" width="12.7265625" customWidth="1"/>
    <col min="6902" max="6902" width="16.81640625" customWidth="1"/>
    <col min="6903" max="6903" width="11.7265625" customWidth="1"/>
    <col min="6904" max="6905" width="16.81640625" customWidth="1"/>
    <col min="6906" max="6906" width="24.7265625" customWidth="1"/>
    <col min="6907" max="6907" width="25.7265625" customWidth="1"/>
    <col min="6908" max="6919" width="0" hidden="1" customWidth="1"/>
    <col min="6920" max="6920" width="25.453125" customWidth="1"/>
    <col min="6921" max="6923" width="0" hidden="1" customWidth="1"/>
    <col min="7142" max="7142" width="20.1796875" customWidth="1"/>
    <col min="7143" max="7143" width="22.1796875" customWidth="1"/>
    <col min="7144" max="7144" width="16.81640625" customWidth="1"/>
    <col min="7145" max="7145" width="20.1796875" customWidth="1"/>
    <col min="7146" max="7146" width="11.7265625" customWidth="1"/>
    <col min="7147" max="7147" width="13.54296875" customWidth="1"/>
    <col min="7148" max="7150" width="16.81640625" customWidth="1"/>
    <col min="7151" max="7151" width="20" customWidth="1"/>
    <col min="7152" max="7152" width="0.1796875" customWidth="1"/>
    <col min="7153" max="7153" width="20" customWidth="1"/>
    <col min="7154" max="7154" width="19.453125" customWidth="1"/>
    <col min="7155" max="7155" width="20.1796875" customWidth="1"/>
    <col min="7156" max="7156" width="10.26953125" customWidth="1"/>
    <col min="7157" max="7157" width="12.7265625" customWidth="1"/>
    <col min="7158" max="7158" width="16.81640625" customWidth="1"/>
    <col min="7159" max="7159" width="11.7265625" customWidth="1"/>
    <col min="7160" max="7161" width="16.81640625" customWidth="1"/>
    <col min="7162" max="7162" width="24.7265625" customWidth="1"/>
    <col min="7163" max="7163" width="25.7265625" customWidth="1"/>
    <col min="7164" max="7175" width="0" hidden="1" customWidth="1"/>
    <col min="7176" max="7176" width="25.453125" customWidth="1"/>
    <col min="7177" max="7179" width="0" hidden="1" customWidth="1"/>
    <col min="7398" max="7398" width="20.1796875" customWidth="1"/>
    <col min="7399" max="7399" width="22.1796875" customWidth="1"/>
    <col min="7400" max="7400" width="16.81640625" customWidth="1"/>
    <col min="7401" max="7401" width="20.1796875" customWidth="1"/>
    <col min="7402" max="7402" width="11.7265625" customWidth="1"/>
    <col min="7403" max="7403" width="13.54296875" customWidth="1"/>
    <col min="7404" max="7406" width="16.81640625" customWidth="1"/>
    <col min="7407" max="7407" width="20" customWidth="1"/>
    <col min="7408" max="7408" width="0.1796875" customWidth="1"/>
    <col min="7409" max="7409" width="20" customWidth="1"/>
    <col min="7410" max="7410" width="19.453125" customWidth="1"/>
    <col min="7411" max="7411" width="20.1796875" customWidth="1"/>
    <col min="7412" max="7412" width="10.26953125" customWidth="1"/>
    <col min="7413" max="7413" width="12.7265625" customWidth="1"/>
    <col min="7414" max="7414" width="16.81640625" customWidth="1"/>
    <col min="7415" max="7415" width="11.7265625" customWidth="1"/>
    <col min="7416" max="7417" width="16.81640625" customWidth="1"/>
    <col min="7418" max="7418" width="24.7265625" customWidth="1"/>
    <col min="7419" max="7419" width="25.7265625" customWidth="1"/>
    <col min="7420" max="7431" width="0" hidden="1" customWidth="1"/>
    <col min="7432" max="7432" width="25.453125" customWidth="1"/>
    <col min="7433" max="7435" width="0" hidden="1" customWidth="1"/>
    <col min="7654" max="7654" width="20.1796875" customWidth="1"/>
    <col min="7655" max="7655" width="22.1796875" customWidth="1"/>
    <col min="7656" max="7656" width="16.81640625" customWidth="1"/>
    <col min="7657" max="7657" width="20.1796875" customWidth="1"/>
    <col min="7658" max="7658" width="11.7265625" customWidth="1"/>
    <col min="7659" max="7659" width="13.54296875" customWidth="1"/>
    <col min="7660" max="7662" width="16.81640625" customWidth="1"/>
    <col min="7663" max="7663" width="20" customWidth="1"/>
    <col min="7664" max="7664" width="0.1796875" customWidth="1"/>
    <col min="7665" max="7665" width="20" customWidth="1"/>
    <col min="7666" max="7666" width="19.453125" customWidth="1"/>
    <col min="7667" max="7667" width="20.1796875" customWidth="1"/>
    <col min="7668" max="7668" width="10.26953125" customWidth="1"/>
    <col min="7669" max="7669" width="12.7265625" customWidth="1"/>
    <col min="7670" max="7670" width="16.81640625" customWidth="1"/>
    <col min="7671" max="7671" width="11.7265625" customWidth="1"/>
    <col min="7672" max="7673" width="16.81640625" customWidth="1"/>
    <col min="7674" max="7674" width="24.7265625" customWidth="1"/>
    <col min="7675" max="7675" width="25.7265625" customWidth="1"/>
    <col min="7676" max="7687" width="0" hidden="1" customWidth="1"/>
    <col min="7688" max="7688" width="25.453125" customWidth="1"/>
    <col min="7689" max="7691" width="0" hidden="1" customWidth="1"/>
    <col min="7910" max="7910" width="20.1796875" customWidth="1"/>
    <col min="7911" max="7911" width="22.1796875" customWidth="1"/>
    <col min="7912" max="7912" width="16.81640625" customWidth="1"/>
    <col min="7913" max="7913" width="20.1796875" customWidth="1"/>
    <col min="7914" max="7914" width="11.7265625" customWidth="1"/>
    <col min="7915" max="7915" width="13.54296875" customWidth="1"/>
    <col min="7916" max="7918" width="16.81640625" customWidth="1"/>
    <col min="7919" max="7919" width="20" customWidth="1"/>
    <col min="7920" max="7920" width="0.1796875" customWidth="1"/>
    <col min="7921" max="7921" width="20" customWidth="1"/>
    <col min="7922" max="7922" width="19.453125" customWidth="1"/>
    <col min="7923" max="7923" width="20.1796875" customWidth="1"/>
    <col min="7924" max="7924" width="10.26953125" customWidth="1"/>
    <col min="7925" max="7925" width="12.7265625" customWidth="1"/>
    <col min="7926" max="7926" width="16.81640625" customWidth="1"/>
    <col min="7927" max="7927" width="11.7265625" customWidth="1"/>
    <col min="7928" max="7929" width="16.81640625" customWidth="1"/>
    <col min="7930" max="7930" width="24.7265625" customWidth="1"/>
    <col min="7931" max="7931" width="25.7265625" customWidth="1"/>
    <col min="7932" max="7943" width="0" hidden="1" customWidth="1"/>
    <col min="7944" max="7944" width="25.453125" customWidth="1"/>
    <col min="7945" max="7947" width="0" hidden="1" customWidth="1"/>
    <col min="8166" max="8166" width="20.1796875" customWidth="1"/>
    <col min="8167" max="8167" width="22.1796875" customWidth="1"/>
    <col min="8168" max="8168" width="16.81640625" customWidth="1"/>
    <col min="8169" max="8169" width="20.1796875" customWidth="1"/>
    <col min="8170" max="8170" width="11.7265625" customWidth="1"/>
    <col min="8171" max="8171" width="13.54296875" customWidth="1"/>
    <col min="8172" max="8174" width="16.81640625" customWidth="1"/>
    <col min="8175" max="8175" width="20" customWidth="1"/>
    <col min="8176" max="8176" width="0.1796875" customWidth="1"/>
    <col min="8177" max="8177" width="20" customWidth="1"/>
    <col min="8178" max="8178" width="19.453125" customWidth="1"/>
    <col min="8179" max="8179" width="20.1796875" customWidth="1"/>
    <col min="8180" max="8180" width="10.26953125" customWidth="1"/>
    <col min="8181" max="8181" width="12.7265625" customWidth="1"/>
    <col min="8182" max="8182" width="16.81640625" customWidth="1"/>
    <col min="8183" max="8183" width="11.7265625" customWidth="1"/>
    <col min="8184" max="8185" width="16.81640625" customWidth="1"/>
    <col min="8186" max="8186" width="24.7265625" customWidth="1"/>
    <col min="8187" max="8187" width="25.7265625" customWidth="1"/>
    <col min="8188" max="8199" width="0" hidden="1" customWidth="1"/>
    <col min="8200" max="8200" width="25.453125" customWidth="1"/>
    <col min="8201" max="8203" width="0" hidden="1" customWidth="1"/>
    <col min="8422" max="8422" width="20.1796875" customWidth="1"/>
    <col min="8423" max="8423" width="22.1796875" customWidth="1"/>
    <col min="8424" max="8424" width="16.81640625" customWidth="1"/>
    <col min="8425" max="8425" width="20.1796875" customWidth="1"/>
    <col min="8426" max="8426" width="11.7265625" customWidth="1"/>
    <col min="8427" max="8427" width="13.54296875" customWidth="1"/>
    <col min="8428" max="8430" width="16.81640625" customWidth="1"/>
    <col min="8431" max="8431" width="20" customWidth="1"/>
    <col min="8432" max="8432" width="0.1796875" customWidth="1"/>
    <col min="8433" max="8433" width="20" customWidth="1"/>
    <col min="8434" max="8434" width="19.453125" customWidth="1"/>
    <col min="8435" max="8435" width="20.1796875" customWidth="1"/>
    <col min="8436" max="8436" width="10.26953125" customWidth="1"/>
    <col min="8437" max="8437" width="12.7265625" customWidth="1"/>
    <col min="8438" max="8438" width="16.81640625" customWidth="1"/>
    <col min="8439" max="8439" width="11.7265625" customWidth="1"/>
    <col min="8440" max="8441" width="16.81640625" customWidth="1"/>
    <col min="8442" max="8442" width="24.7265625" customWidth="1"/>
    <col min="8443" max="8443" width="25.7265625" customWidth="1"/>
    <col min="8444" max="8455" width="0" hidden="1" customWidth="1"/>
    <col min="8456" max="8456" width="25.453125" customWidth="1"/>
    <col min="8457" max="8459" width="0" hidden="1" customWidth="1"/>
    <col min="8678" max="8678" width="20.1796875" customWidth="1"/>
    <col min="8679" max="8679" width="22.1796875" customWidth="1"/>
    <col min="8680" max="8680" width="16.81640625" customWidth="1"/>
    <col min="8681" max="8681" width="20.1796875" customWidth="1"/>
    <col min="8682" max="8682" width="11.7265625" customWidth="1"/>
    <col min="8683" max="8683" width="13.54296875" customWidth="1"/>
    <col min="8684" max="8686" width="16.81640625" customWidth="1"/>
    <col min="8687" max="8687" width="20" customWidth="1"/>
    <col min="8688" max="8688" width="0.1796875" customWidth="1"/>
    <col min="8689" max="8689" width="20" customWidth="1"/>
    <col min="8690" max="8690" width="19.453125" customWidth="1"/>
    <col min="8691" max="8691" width="20.1796875" customWidth="1"/>
    <col min="8692" max="8692" width="10.26953125" customWidth="1"/>
    <col min="8693" max="8693" width="12.7265625" customWidth="1"/>
    <col min="8694" max="8694" width="16.81640625" customWidth="1"/>
    <col min="8695" max="8695" width="11.7265625" customWidth="1"/>
    <col min="8696" max="8697" width="16.81640625" customWidth="1"/>
    <col min="8698" max="8698" width="24.7265625" customWidth="1"/>
    <col min="8699" max="8699" width="25.7265625" customWidth="1"/>
    <col min="8700" max="8711" width="0" hidden="1" customWidth="1"/>
    <col min="8712" max="8712" width="25.453125" customWidth="1"/>
    <col min="8713" max="8715" width="0" hidden="1" customWidth="1"/>
    <col min="8934" max="8934" width="20.1796875" customWidth="1"/>
    <col min="8935" max="8935" width="22.1796875" customWidth="1"/>
    <col min="8936" max="8936" width="16.81640625" customWidth="1"/>
    <col min="8937" max="8937" width="20.1796875" customWidth="1"/>
    <col min="8938" max="8938" width="11.7265625" customWidth="1"/>
    <col min="8939" max="8939" width="13.54296875" customWidth="1"/>
    <col min="8940" max="8942" width="16.81640625" customWidth="1"/>
    <col min="8943" max="8943" width="20" customWidth="1"/>
    <col min="8944" max="8944" width="0.1796875" customWidth="1"/>
    <col min="8945" max="8945" width="20" customWidth="1"/>
    <col min="8946" max="8946" width="19.453125" customWidth="1"/>
    <col min="8947" max="8947" width="20.1796875" customWidth="1"/>
    <col min="8948" max="8948" width="10.26953125" customWidth="1"/>
    <col min="8949" max="8949" width="12.7265625" customWidth="1"/>
    <col min="8950" max="8950" width="16.81640625" customWidth="1"/>
    <col min="8951" max="8951" width="11.7265625" customWidth="1"/>
    <col min="8952" max="8953" width="16.81640625" customWidth="1"/>
    <col min="8954" max="8954" width="24.7265625" customWidth="1"/>
    <col min="8955" max="8955" width="25.7265625" customWidth="1"/>
    <col min="8956" max="8967" width="0" hidden="1" customWidth="1"/>
    <col min="8968" max="8968" width="25.453125" customWidth="1"/>
    <col min="8969" max="8971" width="0" hidden="1" customWidth="1"/>
    <col min="9190" max="9190" width="20.1796875" customWidth="1"/>
    <col min="9191" max="9191" width="22.1796875" customWidth="1"/>
    <col min="9192" max="9192" width="16.81640625" customWidth="1"/>
    <col min="9193" max="9193" width="20.1796875" customWidth="1"/>
    <col min="9194" max="9194" width="11.7265625" customWidth="1"/>
    <col min="9195" max="9195" width="13.54296875" customWidth="1"/>
    <col min="9196" max="9198" width="16.81640625" customWidth="1"/>
    <col min="9199" max="9199" width="20" customWidth="1"/>
    <col min="9200" max="9200" width="0.1796875" customWidth="1"/>
    <col min="9201" max="9201" width="20" customWidth="1"/>
    <col min="9202" max="9202" width="19.453125" customWidth="1"/>
    <col min="9203" max="9203" width="20.1796875" customWidth="1"/>
    <col min="9204" max="9204" width="10.26953125" customWidth="1"/>
    <col min="9205" max="9205" width="12.7265625" customWidth="1"/>
    <col min="9206" max="9206" width="16.81640625" customWidth="1"/>
    <col min="9207" max="9207" width="11.7265625" customWidth="1"/>
    <col min="9208" max="9209" width="16.81640625" customWidth="1"/>
    <col min="9210" max="9210" width="24.7265625" customWidth="1"/>
    <col min="9211" max="9211" width="25.7265625" customWidth="1"/>
    <col min="9212" max="9223" width="0" hidden="1" customWidth="1"/>
    <col min="9224" max="9224" width="25.453125" customWidth="1"/>
    <col min="9225" max="9227" width="0" hidden="1" customWidth="1"/>
    <col min="9446" max="9446" width="20.1796875" customWidth="1"/>
    <col min="9447" max="9447" width="22.1796875" customWidth="1"/>
    <col min="9448" max="9448" width="16.81640625" customWidth="1"/>
    <col min="9449" max="9449" width="20.1796875" customWidth="1"/>
    <col min="9450" max="9450" width="11.7265625" customWidth="1"/>
    <col min="9451" max="9451" width="13.54296875" customWidth="1"/>
    <col min="9452" max="9454" width="16.81640625" customWidth="1"/>
    <col min="9455" max="9455" width="20" customWidth="1"/>
    <col min="9456" max="9456" width="0.1796875" customWidth="1"/>
    <col min="9457" max="9457" width="20" customWidth="1"/>
    <col min="9458" max="9458" width="19.453125" customWidth="1"/>
    <col min="9459" max="9459" width="20.1796875" customWidth="1"/>
    <col min="9460" max="9460" width="10.26953125" customWidth="1"/>
    <col min="9461" max="9461" width="12.7265625" customWidth="1"/>
    <col min="9462" max="9462" width="16.81640625" customWidth="1"/>
    <col min="9463" max="9463" width="11.7265625" customWidth="1"/>
    <col min="9464" max="9465" width="16.81640625" customWidth="1"/>
    <col min="9466" max="9466" width="24.7265625" customWidth="1"/>
    <col min="9467" max="9467" width="25.7265625" customWidth="1"/>
    <col min="9468" max="9479" width="0" hidden="1" customWidth="1"/>
    <col min="9480" max="9480" width="25.453125" customWidth="1"/>
    <col min="9481" max="9483" width="0" hidden="1" customWidth="1"/>
    <col min="9702" max="9702" width="20.1796875" customWidth="1"/>
    <col min="9703" max="9703" width="22.1796875" customWidth="1"/>
    <col min="9704" max="9704" width="16.81640625" customWidth="1"/>
    <col min="9705" max="9705" width="20.1796875" customWidth="1"/>
    <col min="9706" max="9706" width="11.7265625" customWidth="1"/>
    <col min="9707" max="9707" width="13.54296875" customWidth="1"/>
    <col min="9708" max="9710" width="16.81640625" customWidth="1"/>
    <col min="9711" max="9711" width="20" customWidth="1"/>
    <col min="9712" max="9712" width="0.1796875" customWidth="1"/>
    <col min="9713" max="9713" width="20" customWidth="1"/>
    <col min="9714" max="9714" width="19.453125" customWidth="1"/>
    <col min="9715" max="9715" width="20.1796875" customWidth="1"/>
    <col min="9716" max="9716" width="10.26953125" customWidth="1"/>
    <col min="9717" max="9717" width="12.7265625" customWidth="1"/>
    <col min="9718" max="9718" width="16.81640625" customWidth="1"/>
    <col min="9719" max="9719" width="11.7265625" customWidth="1"/>
    <col min="9720" max="9721" width="16.81640625" customWidth="1"/>
    <col min="9722" max="9722" width="24.7265625" customWidth="1"/>
    <col min="9723" max="9723" width="25.7265625" customWidth="1"/>
    <col min="9724" max="9735" width="0" hidden="1" customWidth="1"/>
    <col min="9736" max="9736" width="25.453125" customWidth="1"/>
    <col min="9737" max="9739" width="0" hidden="1" customWidth="1"/>
    <col min="9958" max="9958" width="20.1796875" customWidth="1"/>
    <col min="9959" max="9959" width="22.1796875" customWidth="1"/>
    <col min="9960" max="9960" width="16.81640625" customWidth="1"/>
    <col min="9961" max="9961" width="20.1796875" customWidth="1"/>
    <col min="9962" max="9962" width="11.7265625" customWidth="1"/>
    <col min="9963" max="9963" width="13.54296875" customWidth="1"/>
    <col min="9964" max="9966" width="16.81640625" customWidth="1"/>
    <col min="9967" max="9967" width="20" customWidth="1"/>
    <col min="9968" max="9968" width="0.1796875" customWidth="1"/>
    <col min="9969" max="9969" width="20" customWidth="1"/>
    <col min="9970" max="9970" width="19.453125" customWidth="1"/>
    <col min="9971" max="9971" width="20.1796875" customWidth="1"/>
    <col min="9972" max="9972" width="10.26953125" customWidth="1"/>
    <col min="9973" max="9973" width="12.7265625" customWidth="1"/>
    <col min="9974" max="9974" width="16.81640625" customWidth="1"/>
    <col min="9975" max="9975" width="11.7265625" customWidth="1"/>
    <col min="9976" max="9977" width="16.81640625" customWidth="1"/>
    <col min="9978" max="9978" width="24.7265625" customWidth="1"/>
    <col min="9979" max="9979" width="25.7265625" customWidth="1"/>
    <col min="9980" max="9991" width="0" hidden="1" customWidth="1"/>
    <col min="9992" max="9992" width="25.453125" customWidth="1"/>
    <col min="9993" max="9995" width="0" hidden="1" customWidth="1"/>
    <col min="10214" max="10214" width="20.1796875" customWidth="1"/>
    <col min="10215" max="10215" width="22.1796875" customWidth="1"/>
    <col min="10216" max="10216" width="16.81640625" customWidth="1"/>
    <col min="10217" max="10217" width="20.1796875" customWidth="1"/>
    <col min="10218" max="10218" width="11.7265625" customWidth="1"/>
    <col min="10219" max="10219" width="13.54296875" customWidth="1"/>
    <col min="10220" max="10222" width="16.81640625" customWidth="1"/>
    <col min="10223" max="10223" width="20" customWidth="1"/>
    <col min="10224" max="10224" width="0.1796875" customWidth="1"/>
    <col min="10225" max="10225" width="20" customWidth="1"/>
    <col min="10226" max="10226" width="19.453125" customWidth="1"/>
    <col min="10227" max="10227" width="20.1796875" customWidth="1"/>
    <col min="10228" max="10228" width="10.26953125" customWidth="1"/>
    <col min="10229" max="10229" width="12.7265625" customWidth="1"/>
    <col min="10230" max="10230" width="16.81640625" customWidth="1"/>
    <col min="10231" max="10231" width="11.7265625" customWidth="1"/>
    <col min="10232" max="10233" width="16.81640625" customWidth="1"/>
    <col min="10234" max="10234" width="24.7265625" customWidth="1"/>
    <col min="10235" max="10235" width="25.7265625" customWidth="1"/>
    <col min="10236" max="10247" width="0" hidden="1" customWidth="1"/>
    <col min="10248" max="10248" width="25.453125" customWidth="1"/>
    <col min="10249" max="10251" width="0" hidden="1" customWidth="1"/>
    <col min="10470" max="10470" width="20.1796875" customWidth="1"/>
    <col min="10471" max="10471" width="22.1796875" customWidth="1"/>
    <col min="10472" max="10472" width="16.81640625" customWidth="1"/>
    <col min="10473" max="10473" width="20.1796875" customWidth="1"/>
    <col min="10474" max="10474" width="11.7265625" customWidth="1"/>
    <col min="10475" max="10475" width="13.54296875" customWidth="1"/>
    <col min="10476" max="10478" width="16.81640625" customWidth="1"/>
    <col min="10479" max="10479" width="20" customWidth="1"/>
    <col min="10480" max="10480" width="0.1796875" customWidth="1"/>
    <col min="10481" max="10481" width="20" customWidth="1"/>
    <col min="10482" max="10482" width="19.453125" customWidth="1"/>
    <col min="10483" max="10483" width="20.1796875" customWidth="1"/>
    <col min="10484" max="10484" width="10.26953125" customWidth="1"/>
    <col min="10485" max="10485" width="12.7265625" customWidth="1"/>
    <col min="10486" max="10486" width="16.81640625" customWidth="1"/>
    <col min="10487" max="10487" width="11.7265625" customWidth="1"/>
    <col min="10488" max="10489" width="16.81640625" customWidth="1"/>
    <col min="10490" max="10490" width="24.7265625" customWidth="1"/>
    <col min="10491" max="10491" width="25.7265625" customWidth="1"/>
    <col min="10492" max="10503" width="0" hidden="1" customWidth="1"/>
    <col min="10504" max="10504" width="25.453125" customWidth="1"/>
    <col min="10505" max="10507" width="0" hidden="1" customWidth="1"/>
    <col min="10726" max="10726" width="20.1796875" customWidth="1"/>
    <col min="10727" max="10727" width="22.1796875" customWidth="1"/>
    <col min="10728" max="10728" width="16.81640625" customWidth="1"/>
    <col min="10729" max="10729" width="20.1796875" customWidth="1"/>
    <col min="10730" max="10730" width="11.7265625" customWidth="1"/>
    <col min="10731" max="10731" width="13.54296875" customWidth="1"/>
    <col min="10732" max="10734" width="16.81640625" customWidth="1"/>
    <col min="10735" max="10735" width="20" customWidth="1"/>
    <col min="10736" max="10736" width="0.1796875" customWidth="1"/>
    <col min="10737" max="10737" width="20" customWidth="1"/>
    <col min="10738" max="10738" width="19.453125" customWidth="1"/>
    <col min="10739" max="10739" width="20.1796875" customWidth="1"/>
    <col min="10740" max="10740" width="10.26953125" customWidth="1"/>
    <col min="10741" max="10741" width="12.7265625" customWidth="1"/>
    <col min="10742" max="10742" width="16.81640625" customWidth="1"/>
    <col min="10743" max="10743" width="11.7265625" customWidth="1"/>
    <col min="10744" max="10745" width="16.81640625" customWidth="1"/>
    <col min="10746" max="10746" width="24.7265625" customWidth="1"/>
    <col min="10747" max="10747" width="25.7265625" customWidth="1"/>
    <col min="10748" max="10759" width="0" hidden="1" customWidth="1"/>
    <col min="10760" max="10760" width="25.453125" customWidth="1"/>
    <col min="10761" max="10763" width="0" hidden="1" customWidth="1"/>
    <col min="10982" max="10982" width="20.1796875" customWidth="1"/>
    <col min="10983" max="10983" width="22.1796875" customWidth="1"/>
    <col min="10984" max="10984" width="16.81640625" customWidth="1"/>
    <col min="10985" max="10985" width="20.1796875" customWidth="1"/>
    <col min="10986" max="10986" width="11.7265625" customWidth="1"/>
    <col min="10987" max="10987" width="13.54296875" customWidth="1"/>
    <col min="10988" max="10990" width="16.81640625" customWidth="1"/>
    <col min="10991" max="10991" width="20" customWidth="1"/>
    <col min="10992" max="10992" width="0.1796875" customWidth="1"/>
    <col min="10993" max="10993" width="20" customWidth="1"/>
    <col min="10994" max="10994" width="19.453125" customWidth="1"/>
    <col min="10995" max="10995" width="20.1796875" customWidth="1"/>
    <col min="10996" max="10996" width="10.26953125" customWidth="1"/>
    <col min="10997" max="10997" width="12.7265625" customWidth="1"/>
    <col min="10998" max="10998" width="16.81640625" customWidth="1"/>
    <col min="10999" max="10999" width="11.7265625" customWidth="1"/>
    <col min="11000" max="11001" width="16.81640625" customWidth="1"/>
    <col min="11002" max="11002" width="24.7265625" customWidth="1"/>
    <col min="11003" max="11003" width="25.7265625" customWidth="1"/>
    <col min="11004" max="11015" width="0" hidden="1" customWidth="1"/>
    <col min="11016" max="11016" width="25.453125" customWidth="1"/>
    <col min="11017" max="11019" width="0" hidden="1" customWidth="1"/>
    <col min="11238" max="11238" width="20.1796875" customWidth="1"/>
    <col min="11239" max="11239" width="22.1796875" customWidth="1"/>
    <col min="11240" max="11240" width="16.81640625" customWidth="1"/>
    <col min="11241" max="11241" width="20.1796875" customWidth="1"/>
    <col min="11242" max="11242" width="11.7265625" customWidth="1"/>
    <col min="11243" max="11243" width="13.54296875" customWidth="1"/>
    <col min="11244" max="11246" width="16.81640625" customWidth="1"/>
    <col min="11247" max="11247" width="20" customWidth="1"/>
    <col min="11248" max="11248" width="0.1796875" customWidth="1"/>
    <col min="11249" max="11249" width="20" customWidth="1"/>
    <col min="11250" max="11250" width="19.453125" customWidth="1"/>
    <col min="11251" max="11251" width="20.1796875" customWidth="1"/>
    <col min="11252" max="11252" width="10.26953125" customWidth="1"/>
    <col min="11253" max="11253" width="12.7265625" customWidth="1"/>
    <col min="11254" max="11254" width="16.81640625" customWidth="1"/>
    <col min="11255" max="11255" width="11.7265625" customWidth="1"/>
    <col min="11256" max="11257" width="16.81640625" customWidth="1"/>
    <col min="11258" max="11258" width="24.7265625" customWidth="1"/>
    <col min="11259" max="11259" width="25.7265625" customWidth="1"/>
    <col min="11260" max="11271" width="0" hidden="1" customWidth="1"/>
    <col min="11272" max="11272" width="25.453125" customWidth="1"/>
    <col min="11273" max="11275" width="0" hidden="1" customWidth="1"/>
    <col min="11494" max="11494" width="20.1796875" customWidth="1"/>
    <col min="11495" max="11495" width="22.1796875" customWidth="1"/>
    <col min="11496" max="11496" width="16.81640625" customWidth="1"/>
    <col min="11497" max="11497" width="20.1796875" customWidth="1"/>
    <col min="11498" max="11498" width="11.7265625" customWidth="1"/>
    <col min="11499" max="11499" width="13.54296875" customWidth="1"/>
    <col min="11500" max="11502" width="16.81640625" customWidth="1"/>
    <col min="11503" max="11503" width="20" customWidth="1"/>
    <col min="11504" max="11504" width="0.1796875" customWidth="1"/>
    <col min="11505" max="11505" width="20" customWidth="1"/>
    <col min="11506" max="11506" width="19.453125" customWidth="1"/>
    <col min="11507" max="11507" width="20.1796875" customWidth="1"/>
    <col min="11508" max="11508" width="10.26953125" customWidth="1"/>
    <col min="11509" max="11509" width="12.7265625" customWidth="1"/>
    <col min="11510" max="11510" width="16.81640625" customWidth="1"/>
    <col min="11511" max="11511" width="11.7265625" customWidth="1"/>
    <col min="11512" max="11513" width="16.81640625" customWidth="1"/>
    <col min="11514" max="11514" width="24.7265625" customWidth="1"/>
    <col min="11515" max="11515" width="25.7265625" customWidth="1"/>
    <col min="11516" max="11527" width="0" hidden="1" customWidth="1"/>
    <col min="11528" max="11528" width="25.453125" customWidth="1"/>
    <col min="11529" max="11531" width="0" hidden="1" customWidth="1"/>
    <col min="11750" max="11750" width="20.1796875" customWidth="1"/>
    <col min="11751" max="11751" width="22.1796875" customWidth="1"/>
    <col min="11752" max="11752" width="16.81640625" customWidth="1"/>
    <col min="11753" max="11753" width="20.1796875" customWidth="1"/>
    <col min="11754" max="11754" width="11.7265625" customWidth="1"/>
    <col min="11755" max="11755" width="13.54296875" customWidth="1"/>
    <col min="11756" max="11758" width="16.81640625" customWidth="1"/>
    <col min="11759" max="11759" width="20" customWidth="1"/>
    <col min="11760" max="11760" width="0.1796875" customWidth="1"/>
    <col min="11761" max="11761" width="20" customWidth="1"/>
    <col min="11762" max="11762" width="19.453125" customWidth="1"/>
    <col min="11763" max="11763" width="20.1796875" customWidth="1"/>
    <col min="11764" max="11764" width="10.26953125" customWidth="1"/>
    <col min="11765" max="11765" width="12.7265625" customWidth="1"/>
    <col min="11766" max="11766" width="16.81640625" customWidth="1"/>
    <col min="11767" max="11767" width="11.7265625" customWidth="1"/>
    <col min="11768" max="11769" width="16.81640625" customWidth="1"/>
    <col min="11770" max="11770" width="24.7265625" customWidth="1"/>
    <col min="11771" max="11771" width="25.7265625" customWidth="1"/>
    <col min="11772" max="11783" width="0" hidden="1" customWidth="1"/>
    <col min="11784" max="11784" width="25.453125" customWidth="1"/>
    <col min="11785" max="11787" width="0" hidden="1" customWidth="1"/>
    <col min="12006" max="12006" width="20.1796875" customWidth="1"/>
    <col min="12007" max="12007" width="22.1796875" customWidth="1"/>
    <col min="12008" max="12008" width="16.81640625" customWidth="1"/>
    <col min="12009" max="12009" width="20.1796875" customWidth="1"/>
    <col min="12010" max="12010" width="11.7265625" customWidth="1"/>
    <col min="12011" max="12011" width="13.54296875" customWidth="1"/>
    <col min="12012" max="12014" width="16.81640625" customWidth="1"/>
    <col min="12015" max="12015" width="20" customWidth="1"/>
    <col min="12016" max="12016" width="0.1796875" customWidth="1"/>
    <col min="12017" max="12017" width="20" customWidth="1"/>
    <col min="12018" max="12018" width="19.453125" customWidth="1"/>
    <col min="12019" max="12019" width="20.1796875" customWidth="1"/>
    <col min="12020" max="12020" width="10.26953125" customWidth="1"/>
    <col min="12021" max="12021" width="12.7265625" customWidth="1"/>
    <col min="12022" max="12022" width="16.81640625" customWidth="1"/>
    <col min="12023" max="12023" width="11.7265625" customWidth="1"/>
    <col min="12024" max="12025" width="16.81640625" customWidth="1"/>
    <col min="12026" max="12026" width="24.7265625" customWidth="1"/>
    <col min="12027" max="12027" width="25.7265625" customWidth="1"/>
    <col min="12028" max="12039" width="0" hidden="1" customWidth="1"/>
    <col min="12040" max="12040" width="25.453125" customWidth="1"/>
    <col min="12041" max="12043" width="0" hidden="1" customWidth="1"/>
    <col min="12262" max="12262" width="20.1796875" customWidth="1"/>
    <col min="12263" max="12263" width="22.1796875" customWidth="1"/>
    <col min="12264" max="12264" width="16.81640625" customWidth="1"/>
    <col min="12265" max="12265" width="20.1796875" customWidth="1"/>
    <col min="12266" max="12266" width="11.7265625" customWidth="1"/>
    <col min="12267" max="12267" width="13.54296875" customWidth="1"/>
    <col min="12268" max="12270" width="16.81640625" customWidth="1"/>
    <col min="12271" max="12271" width="20" customWidth="1"/>
    <col min="12272" max="12272" width="0.1796875" customWidth="1"/>
    <col min="12273" max="12273" width="20" customWidth="1"/>
    <col min="12274" max="12274" width="19.453125" customWidth="1"/>
    <col min="12275" max="12275" width="20.1796875" customWidth="1"/>
    <col min="12276" max="12276" width="10.26953125" customWidth="1"/>
    <col min="12277" max="12277" width="12.7265625" customWidth="1"/>
    <col min="12278" max="12278" width="16.81640625" customWidth="1"/>
    <col min="12279" max="12279" width="11.7265625" customWidth="1"/>
    <col min="12280" max="12281" width="16.81640625" customWidth="1"/>
    <col min="12282" max="12282" width="24.7265625" customWidth="1"/>
    <col min="12283" max="12283" width="25.7265625" customWidth="1"/>
    <col min="12284" max="12295" width="0" hidden="1" customWidth="1"/>
    <col min="12296" max="12296" width="25.453125" customWidth="1"/>
    <col min="12297" max="12299" width="0" hidden="1" customWidth="1"/>
    <col min="12518" max="12518" width="20.1796875" customWidth="1"/>
    <col min="12519" max="12519" width="22.1796875" customWidth="1"/>
    <col min="12520" max="12520" width="16.81640625" customWidth="1"/>
    <col min="12521" max="12521" width="20.1796875" customWidth="1"/>
    <col min="12522" max="12522" width="11.7265625" customWidth="1"/>
    <col min="12523" max="12523" width="13.54296875" customWidth="1"/>
    <col min="12524" max="12526" width="16.81640625" customWidth="1"/>
    <col min="12527" max="12527" width="20" customWidth="1"/>
    <col min="12528" max="12528" width="0.1796875" customWidth="1"/>
    <col min="12529" max="12529" width="20" customWidth="1"/>
    <col min="12530" max="12530" width="19.453125" customWidth="1"/>
    <col min="12531" max="12531" width="20.1796875" customWidth="1"/>
    <col min="12532" max="12532" width="10.26953125" customWidth="1"/>
    <col min="12533" max="12533" width="12.7265625" customWidth="1"/>
    <col min="12534" max="12534" width="16.81640625" customWidth="1"/>
    <col min="12535" max="12535" width="11.7265625" customWidth="1"/>
    <col min="12536" max="12537" width="16.81640625" customWidth="1"/>
    <col min="12538" max="12538" width="24.7265625" customWidth="1"/>
    <col min="12539" max="12539" width="25.7265625" customWidth="1"/>
    <col min="12540" max="12551" width="0" hidden="1" customWidth="1"/>
    <col min="12552" max="12552" width="25.453125" customWidth="1"/>
    <col min="12553" max="12555" width="0" hidden="1" customWidth="1"/>
    <col min="12774" max="12774" width="20.1796875" customWidth="1"/>
    <col min="12775" max="12775" width="22.1796875" customWidth="1"/>
    <col min="12776" max="12776" width="16.81640625" customWidth="1"/>
    <col min="12777" max="12777" width="20.1796875" customWidth="1"/>
    <col min="12778" max="12778" width="11.7265625" customWidth="1"/>
    <col min="12779" max="12779" width="13.54296875" customWidth="1"/>
    <col min="12780" max="12782" width="16.81640625" customWidth="1"/>
    <col min="12783" max="12783" width="20" customWidth="1"/>
    <col min="12784" max="12784" width="0.1796875" customWidth="1"/>
    <col min="12785" max="12785" width="20" customWidth="1"/>
    <col min="12786" max="12786" width="19.453125" customWidth="1"/>
    <col min="12787" max="12787" width="20.1796875" customWidth="1"/>
    <col min="12788" max="12788" width="10.26953125" customWidth="1"/>
    <col min="12789" max="12789" width="12.7265625" customWidth="1"/>
    <col min="12790" max="12790" width="16.81640625" customWidth="1"/>
    <col min="12791" max="12791" width="11.7265625" customWidth="1"/>
    <col min="12792" max="12793" width="16.81640625" customWidth="1"/>
    <col min="12794" max="12794" width="24.7265625" customWidth="1"/>
    <col min="12795" max="12795" width="25.7265625" customWidth="1"/>
    <col min="12796" max="12807" width="0" hidden="1" customWidth="1"/>
    <col min="12808" max="12808" width="25.453125" customWidth="1"/>
    <col min="12809" max="12811" width="0" hidden="1" customWidth="1"/>
    <col min="13030" max="13030" width="20.1796875" customWidth="1"/>
    <col min="13031" max="13031" width="22.1796875" customWidth="1"/>
    <col min="13032" max="13032" width="16.81640625" customWidth="1"/>
    <col min="13033" max="13033" width="20.1796875" customWidth="1"/>
    <col min="13034" max="13034" width="11.7265625" customWidth="1"/>
    <col min="13035" max="13035" width="13.54296875" customWidth="1"/>
    <col min="13036" max="13038" width="16.81640625" customWidth="1"/>
    <col min="13039" max="13039" width="20" customWidth="1"/>
    <col min="13040" max="13040" width="0.1796875" customWidth="1"/>
    <col min="13041" max="13041" width="20" customWidth="1"/>
    <col min="13042" max="13042" width="19.453125" customWidth="1"/>
    <col min="13043" max="13043" width="20.1796875" customWidth="1"/>
    <col min="13044" max="13044" width="10.26953125" customWidth="1"/>
    <col min="13045" max="13045" width="12.7265625" customWidth="1"/>
    <col min="13046" max="13046" width="16.81640625" customWidth="1"/>
    <col min="13047" max="13047" width="11.7265625" customWidth="1"/>
    <col min="13048" max="13049" width="16.81640625" customWidth="1"/>
    <col min="13050" max="13050" width="24.7265625" customWidth="1"/>
    <col min="13051" max="13051" width="25.7265625" customWidth="1"/>
    <col min="13052" max="13063" width="0" hidden="1" customWidth="1"/>
    <col min="13064" max="13064" width="25.453125" customWidth="1"/>
    <col min="13065" max="13067" width="0" hidden="1" customWidth="1"/>
    <col min="13286" max="13286" width="20.1796875" customWidth="1"/>
    <col min="13287" max="13287" width="22.1796875" customWidth="1"/>
    <col min="13288" max="13288" width="16.81640625" customWidth="1"/>
    <col min="13289" max="13289" width="20.1796875" customWidth="1"/>
    <col min="13290" max="13290" width="11.7265625" customWidth="1"/>
    <col min="13291" max="13291" width="13.54296875" customWidth="1"/>
    <col min="13292" max="13294" width="16.81640625" customWidth="1"/>
    <col min="13295" max="13295" width="20" customWidth="1"/>
    <col min="13296" max="13296" width="0.1796875" customWidth="1"/>
    <col min="13297" max="13297" width="20" customWidth="1"/>
    <col min="13298" max="13298" width="19.453125" customWidth="1"/>
    <col min="13299" max="13299" width="20.1796875" customWidth="1"/>
    <col min="13300" max="13300" width="10.26953125" customWidth="1"/>
    <col min="13301" max="13301" width="12.7265625" customWidth="1"/>
    <col min="13302" max="13302" width="16.81640625" customWidth="1"/>
    <col min="13303" max="13303" width="11.7265625" customWidth="1"/>
    <col min="13304" max="13305" width="16.81640625" customWidth="1"/>
    <col min="13306" max="13306" width="24.7265625" customWidth="1"/>
    <col min="13307" max="13307" width="25.7265625" customWidth="1"/>
    <col min="13308" max="13319" width="0" hidden="1" customWidth="1"/>
    <col min="13320" max="13320" width="25.453125" customWidth="1"/>
    <col min="13321" max="13323" width="0" hidden="1" customWidth="1"/>
    <col min="13542" max="13542" width="20.1796875" customWidth="1"/>
    <col min="13543" max="13543" width="22.1796875" customWidth="1"/>
    <col min="13544" max="13544" width="16.81640625" customWidth="1"/>
    <col min="13545" max="13545" width="20.1796875" customWidth="1"/>
    <col min="13546" max="13546" width="11.7265625" customWidth="1"/>
    <col min="13547" max="13547" width="13.54296875" customWidth="1"/>
    <col min="13548" max="13550" width="16.81640625" customWidth="1"/>
    <col min="13551" max="13551" width="20" customWidth="1"/>
    <col min="13552" max="13552" width="0.1796875" customWidth="1"/>
    <col min="13553" max="13553" width="20" customWidth="1"/>
    <col min="13554" max="13554" width="19.453125" customWidth="1"/>
    <col min="13555" max="13555" width="20.1796875" customWidth="1"/>
    <col min="13556" max="13556" width="10.26953125" customWidth="1"/>
    <col min="13557" max="13557" width="12.7265625" customWidth="1"/>
    <col min="13558" max="13558" width="16.81640625" customWidth="1"/>
    <col min="13559" max="13559" width="11.7265625" customWidth="1"/>
    <col min="13560" max="13561" width="16.81640625" customWidth="1"/>
    <col min="13562" max="13562" width="24.7265625" customWidth="1"/>
    <col min="13563" max="13563" width="25.7265625" customWidth="1"/>
    <col min="13564" max="13575" width="0" hidden="1" customWidth="1"/>
    <col min="13576" max="13576" width="25.453125" customWidth="1"/>
    <col min="13577" max="13579" width="0" hidden="1" customWidth="1"/>
    <col min="13798" max="13798" width="20.1796875" customWidth="1"/>
    <col min="13799" max="13799" width="22.1796875" customWidth="1"/>
    <col min="13800" max="13800" width="16.81640625" customWidth="1"/>
    <col min="13801" max="13801" width="20.1796875" customWidth="1"/>
    <col min="13802" max="13802" width="11.7265625" customWidth="1"/>
    <col min="13803" max="13803" width="13.54296875" customWidth="1"/>
    <col min="13804" max="13806" width="16.81640625" customWidth="1"/>
    <col min="13807" max="13807" width="20" customWidth="1"/>
    <col min="13808" max="13808" width="0.1796875" customWidth="1"/>
    <col min="13809" max="13809" width="20" customWidth="1"/>
    <col min="13810" max="13810" width="19.453125" customWidth="1"/>
    <col min="13811" max="13811" width="20.1796875" customWidth="1"/>
    <col min="13812" max="13812" width="10.26953125" customWidth="1"/>
    <col min="13813" max="13813" width="12.7265625" customWidth="1"/>
    <col min="13814" max="13814" width="16.81640625" customWidth="1"/>
    <col min="13815" max="13815" width="11.7265625" customWidth="1"/>
    <col min="13816" max="13817" width="16.81640625" customWidth="1"/>
    <col min="13818" max="13818" width="24.7265625" customWidth="1"/>
    <col min="13819" max="13819" width="25.7265625" customWidth="1"/>
    <col min="13820" max="13831" width="0" hidden="1" customWidth="1"/>
    <col min="13832" max="13832" width="25.453125" customWidth="1"/>
    <col min="13833" max="13835" width="0" hidden="1" customWidth="1"/>
    <col min="14054" max="14054" width="20.1796875" customWidth="1"/>
    <col min="14055" max="14055" width="22.1796875" customWidth="1"/>
    <col min="14056" max="14056" width="16.81640625" customWidth="1"/>
    <col min="14057" max="14057" width="20.1796875" customWidth="1"/>
    <col min="14058" max="14058" width="11.7265625" customWidth="1"/>
    <col min="14059" max="14059" width="13.54296875" customWidth="1"/>
    <col min="14060" max="14062" width="16.81640625" customWidth="1"/>
    <col min="14063" max="14063" width="20" customWidth="1"/>
    <col min="14064" max="14064" width="0.1796875" customWidth="1"/>
    <col min="14065" max="14065" width="20" customWidth="1"/>
    <col min="14066" max="14066" width="19.453125" customWidth="1"/>
    <col min="14067" max="14067" width="20.1796875" customWidth="1"/>
    <col min="14068" max="14068" width="10.26953125" customWidth="1"/>
    <col min="14069" max="14069" width="12.7265625" customWidth="1"/>
    <col min="14070" max="14070" width="16.81640625" customWidth="1"/>
    <col min="14071" max="14071" width="11.7265625" customWidth="1"/>
    <col min="14072" max="14073" width="16.81640625" customWidth="1"/>
    <col min="14074" max="14074" width="24.7265625" customWidth="1"/>
    <col min="14075" max="14075" width="25.7265625" customWidth="1"/>
    <col min="14076" max="14087" width="0" hidden="1" customWidth="1"/>
    <col min="14088" max="14088" width="25.453125" customWidth="1"/>
    <col min="14089" max="14091" width="0" hidden="1" customWidth="1"/>
    <col min="14310" max="14310" width="20.1796875" customWidth="1"/>
    <col min="14311" max="14311" width="22.1796875" customWidth="1"/>
    <col min="14312" max="14312" width="16.81640625" customWidth="1"/>
    <col min="14313" max="14313" width="20.1796875" customWidth="1"/>
    <col min="14314" max="14314" width="11.7265625" customWidth="1"/>
    <col min="14315" max="14315" width="13.54296875" customWidth="1"/>
    <col min="14316" max="14318" width="16.81640625" customWidth="1"/>
    <col min="14319" max="14319" width="20" customWidth="1"/>
    <col min="14320" max="14320" width="0.1796875" customWidth="1"/>
    <col min="14321" max="14321" width="20" customWidth="1"/>
    <col min="14322" max="14322" width="19.453125" customWidth="1"/>
    <col min="14323" max="14323" width="20.1796875" customWidth="1"/>
    <col min="14324" max="14324" width="10.26953125" customWidth="1"/>
    <col min="14325" max="14325" width="12.7265625" customWidth="1"/>
    <col min="14326" max="14326" width="16.81640625" customWidth="1"/>
    <col min="14327" max="14327" width="11.7265625" customWidth="1"/>
    <col min="14328" max="14329" width="16.81640625" customWidth="1"/>
    <col min="14330" max="14330" width="24.7265625" customWidth="1"/>
    <col min="14331" max="14331" width="25.7265625" customWidth="1"/>
    <col min="14332" max="14343" width="0" hidden="1" customWidth="1"/>
    <col min="14344" max="14344" width="25.453125" customWidth="1"/>
    <col min="14345" max="14347" width="0" hidden="1" customWidth="1"/>
    <col min="14566" max="14566" width="20.1796875" customWidth="1"/>
    <col min="14567" max="14567" width="22.1796875" customWidth="1"/>
    <col min="14568" max="14568" width="16.81640625" customWidth="1"/>
    <col min="14569" max="14569" width="20.1796875" customWidth="1"/>
    <col min="14570" max="14570" width="11.7265625" customWidth="1"/>
    <col min="14571" max="14571" width="13.54296875" customWidth="1"/>
    <col min="14572" max="14574" width="16.81640625" customWidth="1"/>
    <col min="14575" max="14575" width="20" customWidth="1"/>
    <col min="14576" max="14576" width="0.1796875" customWidth="1"/>
    <col min="14577" max="14577" width="20" customWidth="1"/>
    <col min="14578" max="14578" width="19.453125" customWidth="1"/>
    <col min="14579" max="14579" width="20.1796875" customWidth="1"/>
    <col min="14580" max="14580" width="10.26953125" customWidth="1"/>
    <col min="14581" max="14581" width="12.7265625" customWidth="1"/>
    <col min="14582" max="14582" width="16.81640625" customWidth="1"/>
    <col min="14583" max="14583" width="11.7265625" customWidth="1"/>
    <col min="14584" max="14585" width="16.81640625" customWidth="1"/>
    <col min="14586" max="14586" width="24.7265625" customWidth="1"/>
    <col min="14587" max="14587" width="25.7265625" customWidth="1"/>
    <col min="14588" max="14599" width="0" hidden="1" customWidth="1"/>
    <col min="14600" max="14600" width="25.453125" customWidth="1"/>
    <col min="14601" max="14603" width="0" hidden="1" customWidth="1"/>
    <col min="14822" max="14822" width="20.1796875" customWidth="1"/>
    <col min="14823" max="14823" width="22.1796875" customWidth="1"/>
    <col min="14824" max="14824" width="16.81640625" customWidth="1"/>
    <col min="14825" max="14825" width="20.1796875" customWidth="1"/>
    <col min="14826" max="14826" width="11.7265625" customWidth="1"/>
    <col min="14827" max="14827" width="13.54296875" customWidth="1"/>
    <col min="14828" max="14830" width="16.81640625" customWidth="1"/>
    <col min="14831" max="14831" width="20" customWidth="1"/>
    <col min="14832" max="14832" width="0.1796875" customWidth="1"/>
    <col min="14833" max="14833" width="20" customWidth="1"/>
    <col min="14834" max="14834" width="19.453125" customWidth="1"/>
    <col min="14835" max="14835" width="20.1796875" customWidth="1"/>
    <col min="14836" max="14836" width="10.26953125" customWidth="1"/>
    <col min="14837" max="14837" width="12.7265625" customWidth="1"/>
    <col min="14838" max="14838" width="16.81640625" customWidth="1"/>
    <col min="14839" max="14839" width="11.7265625" customWidth="1"/>
    <col min="14840" max="14841" width="16.81640625" customWidth="1"/>
    <col min="14842" max="14842" width="24.7265625" customWidth="1"/>
    <col min="14843" max="14843" width="25.7265625" customWidth="1"/>
    <col min="14844" max="14855" width="0" hidden="1" customWidth="1"/>
    <col min="14856" max="14856" width="25.453125" customWidth="1"/>
    <col min="14857" max="14859" width="0" hidden="1" customWidth="1"/>
    <col min="15078" max="15078" width="20.1796875" customWidth="1"/>
    <col min="15079" max="15079" width="22.1796875" customWidth="1"/>
    <col min="15080" max="15080" width="16.81640625" customWidth="1"/>
    <col min="15081" max="15081" width="20.1796875" customWidth="1"/>
    <col min="15082" max="15082" width="11.7265625" customWidth="1"/>
    <col min="15083" max="15083" width="13.54296875" customWidth="1"/>
    <col min="15084" max="15086" width="16.81640625" customWidth="1"/>
    <col min="15087" max="15087" width="20" customWidth="1"/>
    <col min="15088" max="15088" width="0.1796875" customWidth="1"/>
    <col min="15089" max="15089" width="20" customWidth="1"/>
    <col min="15090" max="15090" width="19.453125" customWidth="1"/>
    <col min="15091" max="15091" width="20.1796875" customWidth="1"/>
    <col min="15092" max="15092" width="10.26953125" customWidth="1"/>
    <col min="15093" max="15093" width="12.7265625" customWidth="1"/>
    <col min="15094" max="15094" width="16.81640625" customWidth="1"/>
    <col min="15095" max="15095" width="11.7265625" customWidth="1"/>
    <col min="15096" max="15097" width="16.81640625" customWidth="1"/>
    <col min="15098" max="15098" width="24.7265625" customWidth="1"/>
    <col min="15099" max="15099" width="25.7265625" customWidth="1"/>
    <col min="15100" max="15111" width="0" hidden="1" customWidth="1"/>
    <col min="15112" max="15112" width="25.453125" customWidth="1"/>
    <col min="15113" max="15115" width="0" hidden="1" customWidth="1"/>
    <col min="15334" max="15334" width="20.1796875" customWidth="1"/>
    <col min="15335" max="15335" width="22.1796875" customWidth="1"/>
    <col min="15336" max="15336" width="16.81640625" customWidth="1"/>
    <col min="15337" max="15337" width="20.1796875" customWidth="1"/>
    <col min="15338" max="15338" width="11.7265625" customWidth="1"/>
    <col min="15339" max="15339" width="13.54296875" customWidth="1"/>
    <col min="15340" max="15342" width="16.81640625" customWidth="1"/>
    <col min="15343" max="15343" width="20" customWidth="1"/>
    <col min="15344" max="15344" width="0.1796875" customWidth="1"/>
    <col min="15345" max="15345" width="20" customWidth="1"/>
    <col min="15346" max="15346" width="19.453125" customWidth="1"/>
    <col min="15347" max="15347" width="20.1796875" customWidth="1"/>
    <col min="15348" max="15348" width="10.26953125" customWidth="1"/>
    <col min="15349" max="15349" width="12.7265625" customWidth="1"/>
    <col min="15350" max="15350" width="16.81640625" customWidth="1"/>
    <col min="15351" max="15351" width="11.7265625" customWidth="1"/>
    <col min="15352" max="15353" width="16.81640625" customWidth="1"/>
    <col min="15354" max="15354" width="24.7265625" customWidth="1"/>
    <col min="15355" max="15355" width="25.7265625" customWidth="1"/>
    <col min="15356" max="15367" width="0" hidden="1" customWidth="1"/>
    <col min="15368" max="15368" width="25.453125" customWidth="1"/>
    <col min="15369" max="15371" width="0" hidden="1" customWidth="1"/>
    <col min="15590" max="15590" width="20.1796875" customWidth="1"/>
    <col min="15591" max="15591" width="22.1796875" customWidth="1"/>
    <col min="15592" max="15592" width="16.81640625" customWidth="1"/>
    <col min="15593" max="15593" width="20.1796875" customWidth="1"/>
    <col min="15594" max="15594" width="11.7265625" customWidth="1"/>
    <col min="15595" max="15595" width="13.54296875" customWidth="1"/>
    <col min="15596" max="15598" width="16.81640625" customWidth="1"/>
    <col min="15599" max="15599" width="20" customWidth="1"/>
    <col min="15600" max="15600" width="0.1796875" customWidth="1"/>
    <col min="15601" max="15601" width="20" customWidth="1"/>
    <col min="15602" max="15602" width="19.453125" customWidth="1"/>
    <col min="15603" max="15603" width="20.1796875" customWidth="1"/>
    <col min="15604" max="15604" width="10.26953125" customWidth="1"/>
    <col min="15605" max="15605" width="12.7265625" customWidth="1"/>
    <col min="15606" max="15606" width="16.81640625" customWidth="1"/>
    <col min="15607" max="15607" width="11.7265625" customWidth="1"/>
    <col min="15608" max="15609" width="16.81640625" customWidth="1"/>
    <col min="15610" max="15610" width="24.7265625" customWidth="1"/>
    <col min="15611" max="15611" width="25.7265625" customWidth="1"/>
    <col min="15612" max="15623" width="0" hidden="1" customWidth="1"/>
    <col min="15624" max="15624" width="25.453125" customWidth="1"/>
    <col min="15625" max="15627" width="0" hidden="1" customWidth="1"/>
    <col min="15846" max="15846" width="20.1796875" customWidth="1"/>
    <col min="15847" max="15847" width="22.1796875" customWidth="1"/>
    <col min="15848" max="15848" width="16.81640625" customWidth="1"/>
    <col min="15849" max="15849" width="20.1796875" customWidth="1"/>
    <col min="15850" max="15850" width="11.7265625" customWidth="1"/>
    <col min="15851" max="15851" width="13.54296875" customWidth="1"/>
    <col min="15852" max="15854" width="16.81640625" customWidth="1"/>
    <col min="15855" max="15855" width="20" customWidth="1"/>
    <col min="15856" max="15856" width="0.1796875" customWidth="1"/>
    <col min="15857" max="15857" width="20" customWidth="1"/>
    <col min="15858" max="15858" width="19.453125" customWidth="1"/>
    <col min="15859" max="15859" width="20.1796875" customWidth="1"/>
    <col min="15860" max="15860" width="10.26953125" customWidth="1"/>
    <col min="15861" max="15861" width="12.7265625" customWidth="1"/>
    <col min="15862" max="15862" width="16.81640625" customWidth="1"/>
    <col min="15863" max="15863" width="11.7265625" customWidth="1"/>
    <col min="15864" max="15865" width="16.81640625" customWidth="1"/>
    <col min="15866" max="15866" width="24.7265625" customWidth="1"/>
    <col min="15867" max="15867" width="25.7265625" customWidth="1"/>
    <col min="15868" max="15879" width="0" hidden="1" customWidth="1"/>
    <col min="15880" max="15880" width="25.453125" customWidth="1"/>
    <col min="15881" max="15883" width="0" hidden="1" customWidth="1"/>
    <col min="16102" max="16102" width="20.1796875" customWidth="1"/>
    <col min="16103" max="16103" width="22.1796875" customWidth="1"/>
    <col min="16104" max="16104" width="16.81640625" customWidth="1"/>
    <col min="16105" max="16105" width="20.1796875" customWidth="1"/>
    <col min="16106" max="16106" width="11.7265625" customWidth="1"/>
    <col min="16107" max="16107" width="13.54296875" customWidth="1"/>
    <col min="16108" max="16110" width="16.81640625" customWidth="1"/>
    <col min="16111" max="16111" width="20" customWidth="1"/>
    <col min="16112" max="16112" width="0.1796875" customWidth="1"/>
    <col min="16113" max="16113" width="20" customWidth="1"/>
    <col min="16114" max="16114" width="19.453125" customWidth="1"/>
    <col min="16115" max="16115" width="20.1796875" customWidth="1"/>
    <col min="16116" max="16116" width="10.26953125" customWidth="1"/>
    <col min="16117" max="16117" width="12.7265625" customWidth="1"/>
    <col min="16118" max="16118" width="16.81640625" customWidth="1"/>
    <col min="16119" max="16119" width="11.7265625" customWidth="1"/>
    <col min="16120" max="16121" width="16.81640625" customWidth="1"/>
    <col min="16122" max="16122" width="24.7265625" customWidth="1"/>
    <col min="16123" max="16123" width="25.7265625" customWidth="1"/>
    <col min="16124" max="16135" width="0" hidden="1" customWidth="1"/>
    <col min="16136" max="16136" width="25.453125" customWidth="1"/>
    <col min="16137" max="16139" width="0" hidden="1" customWidth="1"/>
  </cols>
  <sheetData>
    <row r="1" spans="1:14" ht="15" thickTop="1" x14ac:dyDescent="0.35">
      <c r="A1" s="30" t="s">
        <v>16</v>
      </c>
      <c r="B1" s="12" t="s">
        <v>76</v>
      </c>
      <c r="C1" s="12" t="s">
        <v>68</v>
      </c>
      <c r="D1" s="25" t="s">
        <v>74</v>
      </c>
      <c r="E1" s="24" t="s">
        <v>68</v>
      </c>
      <c r="F1" s="12" t="s">
        <v>69</v>
      </c>
      <c r="G1" s="13" t="s">
        <v>77</v>
      </c>
      <c r="H1" s="3" t="s">
        <v>65</v>
      </c>
      <c r="I1" s="12" t="s">
        <v>78</v>
      </c>
      <c r="J1" s="13" t="s">
        <v>69</v>
      </c>
    </row>
    <row r="2" spans="1:14" ht="25" customHeight="1" thickBot="1" x14ac:dyDescent="0.4">
      <c r="A2" s="31"/>
      <c r="B2" s="15" t="s">
        <v>17</v>
      </c>
      <c r="C2" s="15" t="s">
        <v>66</v>
      </c>
      <c r="D2" s="26" t="s">
        <v>75</v>
      </c>
      <c r="E2" s="27" t="s">
        <v>45</v>
      </c>
      <c r="F2" s="28" t="s">
        <v>46</v>
      </c>
      <c r="G2" s="29" t="s">
        <v>47</v>
      </c>
      <c r="H2" s="6"/>
      <c r="I2" s="5" t="s">
        <v>70</v>
      </c>
      <c r="J2" s="7" t="s">
        <v>71</v>
      </c>
      <c r="K2" s="2" t="s">
        <v>17</v>
      </c>
    </row>
    <row r="3" spans="1:14" ht="25" customHeight="1" thickTop="1" x14ac:dyDescent="0.35">
      <c r="K3" s="1" t="s">
        <v>60</v>
      </c>
    </row>
    <row r="4" spans="1:14" ht="20.149999999999999" customHeight="1" x14ac:dyDescent="0.35">
      <c r="A4" s="2" t="s">
        <v>16</v>
      </c>
      <c r="B4" s="2" t="s">
        <v>63</v>
      </c>
      <c r="C4" s="2" t="s">
        <v>13</v>
      </c>
      <c r="D4" s="2" t="s">
        <v>14</v>
      </c>
      <c r="E4" s="2" t="s">
        <v>15</v>
      </c>
      <c r="F4" s="2" t="s">
        <v>44</v>
      </c>
      <c r="G4" s="2" t="s">
        <v>55</v>
      </c>
      <c r="H4" s="2" t="s">
        <v>0</v>
      </c>
      <c r="I4" s="2" t="s">
        <v>1</v>
      </c>
      <c r="J4" s="2" t="s">
        <v>59</v>
      </c>
      <c r="K4" s="1" t="s">
        <v>60</v>
      </c>
    </row>
    <row r="5" spans="1:14" ht="20.149999999999999" customHeight="1" x14ac:dyDescent="0.35">
      <c r="A5" s="1" t="s">
        <v>18</v>
      </c>
      <c r="B5" s="1" t="s">
        <v>24</v>
      </c>
      <c r="C5" s="1" t="s">
        <v>37</v>
      </c>
      <c r="D5" s="1" t="s">
        <v>38</v>
      </c>
      <c r="E5" s="1" t="s">
        <v>39</v>
      </c>
      <c r="F5" s="1" t="s">
        <v>47</v>
      </c>
      <c r="G5" s="1" t="s">
        <v>4</v>
      </c>
      <c r="H5" s="1" t="s">
        <v>56</v>
      </c>
      <c r="I5" s="1" t="s">
        <v>2</v>
      </c>
      <c r="J5" s="1" t="s">
        <v>5</v>
      </c>
      <c r="K5" s="1" t="s">
        <v>60</v>
      </c>
    </row>
    <row r="6" spans="1:14" ht="25" customHeight="1" x14ac:dyDescent="0.35">
      <c r="A6" s="1" t="s">
        <v>18</v>
      </c>
      <c r="B6" s="1" t="s">
        <v>24</v>
      </c>
      <c r="C6" s="1" t="s">
        <v>37</v>
      </c>
      <c r="D6" s="1" t="s">
        <v>38</v>
      </c>
      <c r="E6" s="1" t="s">
        <v>39</v>
      </c>
      <c r="F6" s="1" t="s">
        <v>46</v>
      </c>
      <c r="G6" s="1" t="s">
        <v>6</v>
      </c>
      <c r="H6" s="1" t="s">
        <v>57</v>
      </c>
      <c r="I6" s="1" t="s">
        <v>3</v>
      </c>
      <c r="J6" s="1" t="s">
        <v>5</v>
      </c>
      <c r="K6" s="1" t="s">
        <v>60</v>
      </c>
    </row>
    <row r="7" spans="1:14" ht="25" customHeight="1" x14ac:dyDescent="0.35">
      <c r="A7" s="1" t="s">
        <v>18</v>
      </c>
      <c r="B7" s="1" t="s">
        <v>24</v>
      </c>
      <c r="C7" s="1" t="s">
        <v>37</v>
      </c>
      <c r="D7" s="1" t="s">
        <v>38</v>
      </c>
      <c r="E7" s="1" t="s">
        <v>40</v>
      </c>
      <c r="F7" s="1" t="s">
        <v>46</v>
      </c>
      <c r="G7" s="1" t="s">
        <v>7</v>
      </c>
      <c r="H7" s="1" t="s">
        <v>57</v>
      </c>
      <c r="I7" s="1" t="s">
        <v>2</v>
      </c>
      <c r="J7" s="1" t="s">
        <v>5</v>
      </c>
      <c r="K7" s="1" t="s">
        <v>60</v>
      </c>
    </row>
    <row r="8" spans="1:14" ht="20.149999999999999" customHeight="1" x14ac:dyDescent="0.35">
      <c r="A8" s="1" t="s">
        <v>18</v>
      </c>
      <c r="B8" s="1" t="s">
        <v>24</v>
      </c>
      <c r="C8" s="1" t="s">
        <v>37</v>
      </c>
      <c r="D8" s="1" t="s">
        <v>38</v>
      </c>
      <c r="E8" s="1" t="s">
        <v>40</v>
      </c>
      <c r="F8" s="1" t="s">
        <v>46</v>
      </c>
      <c r="G8" s="1" t="s">
        <v>7</v>
      </c>
      <c r="H8" s="1" t="s">
        <v>57</v>
      </c>
      <c r="I8" s="1" t="s">
        <v>3</v>
      </c>
      <c r="J8" s="1" t="s">
        <v>5</v>
      </c>
      <c r="K8" s="1" t="s">
        <v>60</v>
      </c>
    </row>
    <row r="9" spans="1:14" ht="20.149999999999999" customHeight="1" x14ac:dyDescent="0.35">
      <c r="A9" s="1" t="s">
        <v>18</v>
      </c>
      <c r="B9" s="1" t="s">
        <v>24</v>
      </c>
      <c r="C9" s="1" t="s">
        <v>37</v>
      </c>
      <c r="D9" s="1" t="s">
        <v>38</v>
      </c>
      <c r="E9" s="1" t="s">
        <v>40</v>
      </c>
      <c r="F9" s="1" t="s">
        <v>47</v>
      </c>
      <c r="G9" s="1" t="s">
        <v>7</v>
      </c>
      <c r="H9" s="1" t="s">
        <v>56</v>
      </c>
      <c r="I9" s="1" t="s">
        <v>2</v>
      </c>
      <c r="J9" s="1" t="s">
        <v>5</v>
      </c>
      <c r="K9" s="1" t="s">
        <v>60</v>
      </c>
    </row>
    <row r="10" spans="1:14" ht="20.149999999999999" customHeight="1" x14ac:dyDescent="0.35">
      <c r="A10" s="1" t="s">
        <v>18</v>
      </c>
      <c r="B10" s="1" t="s">
        <v>24</v>
      </c>
      <c r="C10" s="1" t="s">
        <v>37</v>
      </c>
      <c r="D10" s="1" t="s">
        <v>38</v>
      </c>
      <c r="E10" s="1" t="s">
        <v>39</v>
      </c>
      <c r="F10" s="1" t="s">
        <v>46</v>
      </c>
      <c r="G10" s="1" t="s">
        <v>4</v>
      </c>
      <c r="H10" s="1" t="s">
        <v>57</v>
      </c>
      <c r="I10" s="1" t="s">
        <v>3</v>
      </c>
      <c r="J10" s="1" t="s">
        <v>5</v>
      </c>
      <c r="K10" s="1" t="s">
        <v>60</v>
      </c>
    </row>
    <row r="11" spans="1:14" ht="20.149999999999999" customHeight="1" x14ac:dyDescent="0.35">
      <c r="A11" s="1" t="s">
        <v>18</v>
      </c>
      <c r="B11" s="1" t="s">
        <v>24</v>
      </c>
      <c r="C11" s="1" t="s">
        <v>37</v>
      </c>
      <c r="D11" s="1" t="s">
        <v>38</v>
      </c>
      <c r="E11" s="1" t="s">
        <v>40</v>
      </c>
      <c r="F11" s="1" t="s">
        <v>46</v>
      </c>
      <c r="G11" s="1" t="s">
        <v>7</v>
      </c>
      <c r="H11" s="1" t="s">
        <v>57</v>
      </c>
      <c r="I11" s="1" t="s">
        <v>3</v>
      </c>
      <c r="J11" s="1" t="s">
        <v>5</v>
      </c>
      <c r="K11" s="1" t="s">
        <v>60</v>
      </c>
      <c r="N11" s="1" t="s">
        <v>38</v>
      </c>
    </row>
    <row r="12" spans="1:14" ht="20.149999999999999" customHeight="1" x14ac:dyDescent="0.35">
      <c r="A12" s="1" t="s">
        <v>18</v>
      </c>
      <c r="B12" s="1" t="s">
        <v>25</v>
      </c>
      <c r="C12" s="1" t="s">
        <v>37</v>
      </c>
      <c r="D12" s="1" t="s">
        <v>67</v>
      </c>
      <c r="E12" s="1" t="s">
        <v>40</v>
      </c>
      <c r="F12" s="1" t="s">
        <v>47</v>
      </c>
      <c r="G12" s="1" t="s">
        <v>7</v>
      </c>
      <c r="H12" s="1" t="s">
        <v>57</v>
      </c>
      <c r="I12" s="1" t="s">
        <v>3</v>
      </c>
      <c r="J12" s="1" t="s">
        <v>5</v>
      </c>
      <c r="K12" s="1" t="s">
        <v>61</v>
      </c>
      <c r="N12" s="1" t="s">
        <v>67</v>
      </c>
    </row>
    <row r="13" spans="1:14" ht="20.149999999999999" customHeight="1" x14ac:dyDescent="0.35">
      <c r="A13" s="1" t="s">
        <v>18</v>
      </c>
      <c r="B13" s="1" t="s">
        <v>25</v>
      </c>
      <c r="C13" s="1" t="s">
        <v>37</v>
      </c>
      <c r="D13" s="1" t="s">
        <v>67</v>
      </c>
      <c r="E13" s="1" t="s">
        <v>40</v>
      </c>
      <c r="F13" s="1" t="s">
        <v>46</v>
      </c>
      <c r="G13" s="1" t="s">
        <v>7</v>
      </c>
      <c r="H13" s="1" t="s">
        <v>57</v>
      </c>
      <c r="I13" s="1" t="s">
        <v>3</v>
      </c>
      <c r="J13" s="1" t="s">
        <v>5</v>
      </c>
      <c r="K13" s="1" t="s">
        <v>61</v>
      </c>
    </row>
    <row r="14" spans="1:14" ht="20.149999999999999" customHeight="1" x14ac:dyDescent="0.35">
      <c r="A14" s="1" t="s">
        <v>18</v>
      </c>
      <c r="B14" s="1" t="s">
        <v>25</v>
      </c>
      <c r="C14" s="1" t="s">
        <v>37</v>
      </c>
      <c r="D14" s="1" t="s">
        <v>67</v>
      </c>
      <c r="E14" s="1" t="s">
        <v>40</v>
      </c>
      <c r="F14" s="1" t="s">
        <v>47</v>
      </c>
      <c r="G14" s="1" t="s">
        <v>7</v>
      </c>
      <c r="H14" s="1" t="s">
        <v>56</v>
      </c>
      <c r="I14" s="1" t="s">
        <v>3</v>
      </c>
      <c r="J14" s="1" t="s">
        <v>5</v>
      </c>
      <c r="K14" s="1" t="s">
        <v>61</v>
      </c>
    </row>
    <row r="15" spans="1:14" ht="20.149999999999999" customHeight="1" x14ac:dyDescent="0.35">
      <c r="A15" s="1" t="s">
        <v>18</v>
      </c>
      <c r="B15" s="1" t="s">
        <v>25</v>
      </c>
      <c r="C15" s="1" t="s">
        <v>37</v>
      </c>
      <c r="D15" s="1" t="s">
        <v>67</v>
      </c>
      <c r="E15" s="1" t="s">
        <v>39</v>
      </c>
      <c r="F15" s="1" t="s">
        <v>46</v>
      </c>
      <c r="G15" s="1" t="s">
        <v>4</v>
      </c>
      <c r="H15" s="1" t="s">
        <v>57</v>
      </c>
      <c r="I15" s="1" t="s">
        <v>3</v>
      </c>
      <c r="J15" s="1" t="s">
        <v>5</v>
      </c>
      <c r="K15" s="1" t="s">
        <v>61</v>
      </c>
    </row>
    <row r="16" spans="1:14" ht="20.149999999999999" customHeight="1" x14ac:dyDescent="0.35">
      <c r="A16" s="1" t="s">
        <v>18</v>
      </c>
      <c r="B16" s="1" t="s">
        <v>25</v>
      </c>
      <c r="C16" s="1" t="s">
        <v>37</v>
      </c>
      <c r="D16" s="1" t="s">
        <v>67</v>
      </c>
      <c r="E16" s="1" t="s">
        <v>39</v>
      </c>
      <c r="F16" s="1" t="s">
        <v>46</v>
      </c>
      <c r="G16" s="1" t="s">
        <v>4</v>
      </c>
      <c r="H16" s="1" t="s">
        <v>57</v>
      </c>
      <c r="I16" s="1" t="s">
        <v>2</v>
      </c>
      <c r="J16" s="1" t="s">
        <v>5</v>
      </c>
      <c r="K16" s="1" t="s">
        <v>61</v>
      </c>
    </row>
    <row r="17" spans="1:11" ht="20.149999999999999" customHeight="1" x14ac:dyDescent="0.35">
      <c r="A17" s="1" t="s">
        <v>18</v>
      </c>
      <c r="B17" s="1" t="s">
        <v>25</v>
      </c>
      <c r="C17" s="1" t="s">
        <v>37</v>
      </c>
      <c r="D17" s="1" t="s">
        <v>67</v>
      </c>
      <c r="E17" s="1" t="s">
        <v>41</v>
      </c>
      <c r="F17" s="1" t="s">
        <v>46</v>
      </c>
      <c r="G17" s="1" t="s">
        <v>7</v>
      </c>
      <c r="H17" s="1" t="s">
        <v>56</v>
      </c>
      <c r="I17" s="1" t="s">
        <v>3</v>
      </c>
      <c r="J17" s="1" t="s">
        <v>5</v>
      </c>
      <c r="K17" s="1" t="s">
        <v>61</v>
      </c>
    </row>
    <row r="18" spans="1:11" ht="20.149999999999999" customHeight="1" x14ac:dyDescent="0.35">
      <c r="A18" s="1" t="s">
        <v>18</v>
      </c>
      <c r="B18" s="1" t="s">
        <v>26</v>
      </c>
      <c r="C18" s="1" t="s">
        <v>37</v>
      </c>
      <c r="D18" s="1" t="s">
        <v>67</v>
      </c>
      <c r="E18" s="1" t="s">
        <v>40</v>
      </c>
      <c r="F18" s="1" t="s">
        <v>46</v>
      </c>
      <c r="G18" s="1" t="s">
        <v>7</v>
      </c>
      <c r="H18" s="1" t="s">
        <v>57</v>
      </c>
      <c r="I18" s="1" t="s">
        <v>3</v>
      </c>
      <c r="J18" s="1" t="s">
        <v>5</v>
      </c>
      <c r="K18" s="1" t="s">
        <v>61</v>
      </c>
    </row>
    <row r="19" spans="1:11" ht="20.149999999999999" customHeight="1" x14ac:dyDescent="0.35">
      <c r="A19" s="1" t="s">
        <v>18</v>
      </c>
      <c r="B19" s="1" t="s">
        <v>26</v>
      </c>
      <c r="C19" s="1" t="s">
        <v>37</v>
      </c>
      <c r="D19" s="1" t="s">
        <v>67</v>
      </c>
      <c r="E19" s="1" t="s">
        <v>40</v>
      </c>
      <c r="F19" s="1" t="s">
        <v>47</v>
      </c>
      <c r="G19" s="1" t="s">
        <v>7</v>
      </c>
      <c r="H19" s="1" t="s">
        <v>57</v>
      </c>
      <c r="I19" s="1" t="s">
        <v>3</v>
      </c>
      <c r="J19" s="1" t="s">
        <v>5</v>
      </c>
      <c r="K19" s="1" t="s">
        <v>61</v>
      </c>
    </row>
    <row r="20" spans="1:11" ht="20.149999999999999" customHeight="1" x14ac:dyDescent="0.35">
      <c r="A20" s="1" t="s">
        <v>18</v>
      </c>
      <c r="B20" s="1" t="s">
        <v>26</v>
      </c>
      <c r="C20" s="1" t="s">
        <v>37</v>
      </c>
      <c r="D20" s="1" t="s">
        <v>67</v>
      </c>
      <c r="E20" s="1" t="s">
        <v>43</v>
      </c>
      <c r="F20" s="1" t="s">
        <v>46</v>
      </c>
      <c r="G20" s="1" t="s">
        <v>7</v>
      </c>
      <c r="H20" s="1" t="s">
        <v>57</v>
      </c>
      <c r="I20" s="1" t="s">
        <v>3</v>
      </c>
      <c r="J20" s="1" t="s">
        <v>5</v>
      </c>
      <c r="K20" s="1" t="s">
        <v>61</v>
      </c>
    </row>
    <row r="21" spans="1:11" ht="20.149999999999999" customHeight="1" x14ac:dyDescent="0.35">
      <c r="A21" s="1" t="s">
        <v>18</v>
      </c>
      <c r="B21" s="1" t="s">
        <v>26</v>
      </c>
      <c r="C21" s="1" t="s">
        <v>37</v>
      </c>
      <c r="D21" s="1" t="s">
        <v>67</v>
      </c>
      <c r="E21" s="1" t="s">
        <v>43</v>
      </c>
      <c r="F21" s="1" t="s">
        <v>46</v>
      </c>
      <c r="G21" s="1" t="s">
        <v>7</v>
      </c>
      <c r="H21" s="1" t="s">
        <v>57</v>
      </c>
      <c r="I21" s="1" t="s">
        <v>3</v>
      </c>
      <c r="J21" s="1" t="s">
        <v>5</v>
      </c>
      <c r="K21" s="1" t="s">
        <v>61</v>
      </c>
    </row>
    <row r="22" spans="1:11" ht="20.149999999999999" customHeight="1" x14ac:dyDescent="0.35">
      <c r="A22" s="1" t="s">
        <v>18</v>
      </c>
      <c r="B22" s="1" t="s">
        <v>26</v>
      </c>
      <c r="C22" s="1" t="s">
        <v>37</v>
      </c>
      <c r="D22" s="1" t="s">
        <v>67</v>
      </c>
      <c r="E22" s="1" t="s">
        <v>40</v>
      </c>
      <c r="F22" s="1" t="s">
        <v>46</v>
      </c>
      <c r="G22" s="1" t="s">
        <v>7</v>
      </c>
      <c r="H22" s="1" t="s">
        <v>57</v>
      </c>
      <c r="I22" s="1" t="s">
        <v>8</v>
      </c>
      <c r="J22" s="1" t="s">
        <v>5</v>
      </c>
      <c r="K22" s="1" t="s">
        <v>61</v>
      </c>
    </row>
    <row r="23" spans="1:11" ht="20.149999999999999" customHeight="1" x14ac:dyDescent="0.35">
      <c r="A23" s="1" t="s">
        <v>18</v>
      </c>
      <c r="B23" s="1" t="s">
        <v>26</v>
      </c>
      <c r="C23" s="1" t="s">
        <v>37</v>
      </c>
      <c r="D23" s="1" t="s">
        <v>67</v>
      </c>
      <c r="E23" s="1" t="s">
        <v>42</v>
      </c>
      <c r="F23" s="1" t="s">
        <v>46</v>
      </c>
      <c r="G23" s="1" t="s">
        <v>10</v>
      </c>
      <c r="H23" s="1" t="s">
        <v>57</v>
      </c>
      <c r="I23" s="1" t="s">
        <v>9</v>
      </c>
      <c r="J23" s="1" t="s">
        <v>5</v>
      </c>
      <c r="K23" s="1" t="s">
        <v>61</v>
      </c>
    </row>
    <row r="24" spans="1:11" ht="20.149999999999999" customHeight="1" x14ac:dyDescent="0.35">
      <c r="A24" s="1" t="s">
        <v>18</v>
      </c>
      <c r="B24" s="1" t="s">
        <v>26</v>
      </c>
      <c r="C24" s="1" t="s">
        <v>37</v>
      </c>
      <c r="D24" s="1" t="s">
        <v>67</v>
      </c>
      <c r="E24" s="1" t="s">
        <v>40</v>
      </c>
      <c r="F24" s="1" t="s">
        <v>46</v>
      </c>
      <c r="G24" s="1" t="s">
        <v>7</v>
      </c>
      <c r="H24" s="1" t="s">
        <v>57</v>
      </c>
      <c r="I24" s="1" t="s">
        <v>3</v>
      </c>
      <c r="J24" s="1" t="s">
        <v>5</v>
      </c>
      <c r="K24" s="1" t="s">
        <v>61</v>
      </c>
    </row>
    <row r="25" spans="1:11" ht="20.149999999999999" customHeight="1" x14ac:dyDescent="0.35">
      <c r="A25" s="1" t="s">
        <v>18</v>
      </c>
      <c r="B25" s="1" t="s">
        <v>26</v>
      </c>
      <c r="C25" s="1" t="s">
        <v>37</v>
      </c>
      <c r="D25" s="1" t="s">
        <v>67</v>
      </c>
      <c r="E25" s="1" t="s">
        <v>39</v>
      </c>
      <c r="F25" s="1" t="s">
        <v>46</v>
      </c>
      <c r="G25" s="1" t="s">
        <v>4</v>
      </c>
      <c r="H25" s="1" t="s">
        <v>57</v>
      </c>
      <c r="I25" s="1" t="s">
        <v>11</v>
      </c>
      <c r="J25" s="1" t="s">
        <v>5</v>
      </c>
      <c r="K25" s="1" t="s">
        <v>61</v>
      </c>
    </row>
    <row r="26" spans="1:11" ht="20.149999999999999" customHeight="1" x14ac:dyDescent="0.35">
      <c r="A26" s="1" t="s">
        <v>18</v>
      </c>
      <c r="B26" s="1" t="s">
        <v>26</v>
      </c>
      <c r="C26" s="1" t="s">
        <v>37</v>
      </c>
      <c r="D26" s="1" t="s">
        <v>67</v>
      </c>
      <c r="E26" s="1" t="s">
        <v>39</v>
      </c>
      <c r="F26" s="1" t="s">
        <v>46</v>
      </c>
      <c r="G26" s="1" t="s">
        <v>4</v>
      </c>
      <c r="H26" s="1" t="s">
        <v>57</v>
      </c>
      <c r="I26" s="1" t="s">
        <v>2</v>
      </c>
      <c r="J26" s="1" t="s">
        <v>5</v>
      </c>
      <c r="K26" s="1" t="s">
        <v>62</v>
      </c>
    </row>
    <row r="27" spans="1:11" ht="20.149999999999999" customHeight="1" x14ac:dyDescent="0.35">
      <c r="A27" s="1" t="s">
        <v>18</v>
      </c>
      <c r="B27" s="1" t="s">
        <v>26</v>
      </c>
      <c r="C27" s="1" t="s">
        <v>37</v>
      </c>
      <c r="D27" s="1" t="s">
        <v>67</v>
      </c>
      <c r="E27" s="1" t="s">
        <v>40</v>
      </c>
      <c r="F27" s="1" t="s">
        <v>46</v>
      </c>
      <c r="G27" s="1" t="s">
        <v>7</v>
      </c>
      <c r="H27" s="1" t="s">
        <v>56</v>
      </c>
      <c r="I27" s="1" t="s">
        <v>3</v>
      </c>
      <c r="J27" s="1" t="s">
        <v>5</v>
      </c>
      <c r="K27" s="1" t="s">
        <v>62</v>
      </c>
    </row>
    <row r="28" spans="1:11" ht="20.149999999999999" customHeight="1" x14ac:dyDescent="0.35">
      <c r="A28" s="1" t="s">
        <v>18</v>
      </c>
      <c r="B28" s="1" t="s">
        <v>26</v>
      </c>
      <c r="C28" s="1" t="s">
        <v>37</v>
      </c>
      <c r="D28" s="1" t="s">
        <v>38</v>
      </c>
      <c r="E28" s="1" t="s">
        <v>39</v>
      </c>
      <c r="F28" s="1" t="s">
        <v>47</v>
      </c>
      <c r="G28" s="1" t="s">
        <v>4</v>
      </c>
      <c r="H28" s="1" t="s">
        <v>57</v>
      </c>
      <c r="I28" s="1" t="s">
        <v>3</v>
      </c>
      <c r="J28" s="1" t="s">
        <v>5</v>
      </c>
      <c r="K28" s="1" t="s">
        <v>62</v>
      </c>
    </row>
    <row r="29" spans="1:11" ht="20.149999999999999" customHeight="1" x14ac:dyDescent="0.35">
      <c r="A29" s="1" t="s">
        <v>18</v>
      </c>
      <c r="B29" s="1" t="s">
        <v>26</v>
      </c>
      <c r="C29" s="1" t="s">
        <v>37</v>
      </c>
      <c r="D29" s="1" t="s">
        <v>38</v>
      </c>
      <c r="E29" s="1" t="s">
        <v>40</v>
      </c>
      <c r="F29" s="1" t="s">
        <v>46</v>
      </c>
      <c r="G29" s="1" t="s">
        <v>7</v>
      </c>
      <c r="H29" s="1" t="s">
        <v>57</v>
      </c>
      <c r="I29" s="1" t="s">
        <v>3</v>
      </c>
      <c r="J29" s="1" t="s">
        <v>5</v>
      </c>
      <c r="K29" s="1" t="s">
        <v>62</v>
      </c>
    </row>
    <row r="30" spans="1:11" ht="20.149999999999999" customHeight="1" x14ac:dyDescent="0.35">
      <c r="A30" s="1" t="s">
        <v>18</v>
      </c>
      <c r="B30" s="1" t="s">
        <v>26</v>
      </c>
      <c r="C30" s="1" t="s">
        <v>37</v>
      </c>
      <c r="D30" s="1" t="s">
        <v>38</v>
      </c>
      <c r="E30" s="1" t="s">
        <v>40</v>
      </c>
      <c r="F30" s="1" t="s">
        <v>47</v>
      </c>
      <c r="G30" s="1" t="s">
        <v>7</v>
      </c>
      <c r="H30" s="1" t="s">
        <v>56</v>
      </c>
      <c r="I30" s="1" t="s">
        <v>3</v>
      </c>
      <c r="J30" s="1" t="s">
        <v>5</v>
      </c>
      <c r="K30" s="1" t="s">
        <v>62</v>
      </c>
    </row>
    <row r="31" spans="1:11" ht="20.149999999999999" customHeight="1" x14ac:dyDescent="0.35">
      <c r="A31" s="1" t="s">
        <v>18</v>
      </c>
      <c r="B31" s="1" t="s">
        <v>26</v>
      </c>
      <c r="C31" s="1" t="s">
        <v>37</v>
      </c>
      <c r="D31" s="1" t="s">
        <v>38</v>
      </c>
      <c r="E31" s="1" t="s">
        <v>40</v>
      </c>
      <c r="F31" s="1" t="s">
        <v>46</v>
      </c>
      <c r="G31" s="1" t="s">
        <v>7</v>
      </c>
      <c r="H31" s="1" t="s">
        <v>57</v>
      </c>
      <c r="I31" s="1" t="s">
        <v>3</v>
      </c>
      <c r="J31" s="1" t="s">
        <v>5</v>
      </c>
      <c r="K31" s="1" t="s">
        <v>62</v>
      </c>
    </row>
    <row r="32" spans="1:11" ht="25" customHeight="1" x14ac:dyDescent="0.35">
      <c r="A32" s="1" t="s">
        <v>18</v>
      </c>
      <c r="B32" s="1" t="s">
        <v>27</v>
      </c>
      <c r="C32" s="1" t="s">
        <v>37</v>
      </c>
      <c r="D32" s="1" t="s">
        <v>67</v>
      </c>
      <c r="E32" s="1" t="s">
        <v>42</v>
      </c>
      <c r="F32" s="1" t="s">
        <v>46</v>
      </c>
      <c r="G32" s="1" t="s">
        <v>10</v>
      </c>
      <c r="H32" s="1" t="s">
        <v>57</v>
      </c>
      <c r="I32" s="1" t="s">
        <v>2</v>
      </c>
      <c r="J32" s="1" t="s">
        <v>5</v>
      </c>
      <c r="K32" s="1" t="s">
        <v>62</v>
      </c>
    </row>
    <row r="33" spans="1:11" ht="20.149999999999999" customHeight="1" x14ac:dyDescent="0.35">
      <c r="A33" s="1" t="s">
        <v>18</v>
      </c>
      <c r="B33" s="1" t="s">
        <v>27</v>
      </c>
      <c r="C33" s="1" t="s">
        <v>37</v>
      </c>
      <c r="D33" s="1" t="s">
        <v>67</v>
      </c>
      <c r="E33" s="1" t="s">
        <v>39</v>
      </c>
      <c r="F33" s="1" t="s">
        <v>46</v>
      </c>
      <c r="G33" s="1" t="s">
        <v>6</v>
      </c>
      <c r="H33" s="1" t="s">
        <v>57</v>
      </c>
      <c r="I33" s="1" t="s">
        <v>2</v>
      </c>
      <c r="J33" s="1" t="s">
        <v>5</v>
      </c>
      <c r="K33" s="1" t="s">
        <v>62</v>
      </c>
    </row>
    <row r="34" spans="1:11" ht="20.149999999999999" customHeight="1" x14ac:dyDescent="0.35">
      <c r="A34" s="1" t="s">
        <v>18</v>
      </c>
      <c r="B34" s="1" t="s">
        <v>27</v>
      </c>
      <c r="C34" s="1" t="s">
        <v>37</v>
      </c>
      <c r="D34" s="1" t="s">
        <v>67</v>
      </c>
      <c r="E34" s="1" t="s">
        <v>39</v>
      </c>
      <c r="F34" s="1" t="s">
        <v>46</v>
      </c>
      <c r="G34" s="1" t="s">
        <v>4</v>
      </c>
      <c r="H34" s="1" t="s">
        <v>57</v>
      </c>
      <c r="I34" s="1" t="s">
        <v>3</v>
      </c>
      <c r="J34" s="1" t="s">
        <v>5</v>
      </c>
      <c r="K34" s="1" t="s">
        <v>49</v>
      </c>
    </row>
    <row r="35" spans="1:11" ht="20.149999999999999" customHeight="1" x14ac:dyDescent="0.35">
      <c r="A35" s="1" t="s">
        <v>18</v>
      </c>
      <c r="B35" s="1" t="s">
        <v>27</v>
      </c>
      <c r="C35" s="1" t="s">
        <v>37</v>
      </c>
      <c r="D35" s="1" t="s">
        <v>67</v>
      </c>
      <c r="E35" s="1" t="s">
        <v>42</v>
      </c>
      <c r="F35" s="1" t="s">
        <v>47</v>
      </c>
      <c r="G35" s="1" t="s">
        <v>10</v>
      </c>
      <c r="H35" s="1" t="s">
        <v>56</v>
      </c>
      <c r="I35" s="1" t="s">
        <v>3</v>
      </c>
      <c r="J35" s="1" t="s">
        <v>5</v>
      </c>
      <c r="K35" s="1" t="s">
        <v>49</v>
      </c>
    </row>
    <row r="36" spans="1:11" ht="20.149999999999999" customHeight="1" x14ac:dyDescent="0.35">
      <c r="A36" s="1" t="s">
        <v>19</v>
      </c>
      <c r="B36" s="1" t="s">
        <v>28</v>
      </c>
      <c r="C36" s="1" t="s">
        <v>37</v>
      </c>
      <c r="D36" s="1" t="s">
        <v>67</v>
      </c>
      <c r="E36" s="1" t="s">
        <v>40</v>
      </c>
      <c r="F36" s="1" t="s">
        <v>46</v>
      </c>
      <c r="G36" s="1" t="s">
        <v>7</v>
      </c>
      <c r="H36" s="1" t="s">
        <v>57</v>
      </c>
      <c r="I36" s="1" t="s">
        <v>3</v>
      </c>
      <c r="J36" s="1" t="s">
        <v>5</v>
      </c>
      <c r="K36" s="1" t="s">
        <v>49</v>
      </c>
    </row>
    <row r="37" spans="1:11" ht="20.149999999999999" customHeight="1" x14ac:dyDescent="0.35">
      <c r="A37" s="1" t="s">
        <v>19</v>
      </c>
      <c r="B37" s="1" t="s">
        <v>28</v>
      </c>
      <c r="C37" s="1" t="s">
        <v>37</v>
      </c>
      <c r="D37" s="1" t="s">
        <v>67</v>
      </c>
      <c r="E37" s="1" t="s">
        <v>40</v>
      </c>
      <c r="F37" s="1" t="s">
        <v>46</v>
      </c>
      <c r="G37" s="1" t="s">
        <v>7</v>
      </c>
      <c r="H37" s="1" t="s">
        <v>57</v>
      </c>
      <c r="I37" s="1" t="s">
        <v>3</v>
      </c>
      <c r="J37" s="1" t="s">
        <v>5</v>
      </c>
      <c r="K37" s="1" t="s">
        <v>49</v>
      </c>
    </row>
    <row r="38" spans="1:11" ht="20.149999999999999" customHeight="1" x14ac:dyDescent="0.35">
      <c r="A38" s="1" t="s">
        <v>19</v>
      </c>
      <c r="B38" s="1" t="s">
        <v>28</v>
      </c>
      <c r="C38" s="1" t="s">
        <v>37</v>
      </c>
      <c r="D38" s="1" t="s">
        <v>67</v>
      </c>
      <c r="E38" s="1" t="s">
        <v>40</v>
      </c>
      <c r="F38" s="1" t="s">
        <v>46</v>
      </c>
      <c r="G38" s="1" t="s">
        <v>7</v>
      </c>
      <c r="H38" s="1" t="s">
        <v>57</v>
      </c>
      <c r="I38" s="1" t="s">
        <v>3</v>
      </c>
      <c r="J38" s="1" t="s">
        <v>5</v>
      </c>
      <c r="K38" s="1" t="s">
        <v>49</v>
      </c>
    </row>
    <row r="39" spans="1:11" ht="25" customHeight="1" x14ac:dyDescent="0.35">
      <c r="A39" s="1" t="s">
        <v>19</v>
      </c>
      <c r="B39" s="1" t="s">
        <v>28</v>
      </c>
      <c r="C39" s="1" t="s">
        <v>37</v>
      </c>
      <c r="D39" s="1" t="s">
        <v>67</v>
      </c>
      <c r="E39" s="1" t="s">
        <v>39</v>
      </c>
      <c r="F39" s="1" t="s">
        <v>46</v>
      </c>
      <c r="G39" s="1" t="s">
        <v>4</v>
      </c>
      <c r="H39" s="1" t="s">
        <v>57</v>
      </c>
      <c r="I39" s="1" t="s">
        <v>2</v>
      </c>
      <c r="J39" s="1" t="s">
        <v>5</v>
      </c>
      <c r="K39" s="1" t="s">
        <v>49</v>
      </c>
    </row>
    <row r="40" spans="1:11" ht="20.149999999999999" customHeight="1" x14ac:dyDescent="0.35">
      <c r="A40" s="1" t="s">
        <v>19</v>
      </c>
      <c r="B40" s="1" t="s">
        <v>28</v>
      </c>
      <c r="C40" s="1" t="s">
        <v>37</v>
      </c>
      <c r="D40" s="1" t="s">
        <v>67</v>
      </c>
      <c r="E40" s="1" t="s">
        <v>43</v>
      </c>
      <c r="F40" s="1" t="s">
        <v>47</v>
      </c>
      <c r="G40" s="1" t="s">
        <v>7</v>
      </c>
      <c r="H40" s="1" t="s">
        <v>57</v>
      </c>
      <c r="I40" s="1" t="s">
        <v>3</v>
      </c>
      <c r="J40" s="1" t="s">
        <v>5</v>
      </c>
      <c r="K40" s="1" t="s">
        <v>51</v>
      </c>
    </row>
    <row r="41" spans="1:11" ht="20.149999999999999" customHeight="1" x14ac:dyDescent="0.35">
      <c r="A41" s="1" t="s">
        <v>19</v>
      </c>
      <c r="B41" s="1" t="s">
        <v>28</v>
      </c>
      <c r="C41" s="1" t="s">
        <v>37</v>
      </c>
      <c r="D41" s="1" t="s">
        <v>67</v>
      </c>
      <c r="E41" s="1" t="s">
        <v>39</v>
      </c>
      <c r="F41" s="1" t="s">
        <v>47</v>
      </c>
      <c r="G41" s="1" t="s">
        <v>4</v>
      </c>
      <c r="H41" s="1" t="s">
        <v>57</v>
      </c>
      <c r="I41" s="1" t="s">
        <v>3</v>
      </c>
      <c r="J41" s="1" t="s">
        <v>5</v>
      </c>
      <c r="K41" s="1" t="s">
        <v>51</v>
      </c>
    </row>
    <row r="42" spans="1:11" ht="20.149999999999999" customHeight="1" x14ac:dyDescent="0.35">
      <c r="A42" s="1" t="s">
        <v>19</v>
      </c>
      <c r="B42" s="1" t="s">
        <v>28</v>
      </c>
      <c r="C42" s="1" t="s">
        <v>37</v>
      </c>
      <c r="D42" s="1" t="s">
        <v>67</v>
      </c>
      <c r="E42" s="1" t="s">
        <v>40</v>
      </c>
      <c r="F42" s="1" t="s">
        <v>46</v>
      </c>
      <c r="G42" s="1" t="s">
        <v>7</v>
      </c>
      <c r="H42" s="1" t="s">
        <v>57</v>
      </c>
      <c r="I42" s="1" t="s">
        <v>3</v>
      </c>
      <c r="J42" s="1" t="s">
        <v>5</v>
      </c>
      <c r="K42" s="1" t="s">
        <v>51</v>
      </c>
    </row>
    <row r="43" spans="1:11" ht="20.149999999999999" customHeight="1" x14ac:dyDescent="0.35">
      <c r="A43" s="1" t="s">
        <v>19</v>
      </c>
      <c r="B43" s="1" t="s">
        <v>28</v>
      </c>
      <c r="C43" s="1" t="s">
        <v>37</v>
      </c>
      <c r="D43" s="1" t="s">
        <v>67</v>
      </c>
      <c r="E43" s="1" t="s">
        <v>43</v>
      </c>
      <c r="F43" s="1" t="s">
        <v>46</v>
      </c>
      <c r="G43" s="1" t="s">
        <v>7</v>
      </c>
      <c r="H43" s="1" t="s">
        <v>57</v>
      </c>
      <c r="I43" s="1" t="s">
        <v>3</v>
      </c>
      <c r="J43" s="1" t="s">
        <v>5</v>
      </c>
      <c r="K43" s="1" t="s">
        <v>51</v>
      </c>
    </row>
    <row r="44" spans="1:11" ht="20.149999999999999" customHeight="1" x14ac:dyDescent="0.35">
      <c r="A44" s="1" t="s">
        <v>19</v>
      </c>
      <c r="B44" s="1" t="s">
        <v>28</v>
      </c>
      <c r="C44" s="1" t="s">
        <v>37</v>
      </c>
      <c r="D44" s="1" t="s">
        <v>67</v>
      </c>
      <c r="E44" s="1" t="s">
        <v>40</v>
      </c>
      <c r="F44" s="1" t="s">
        <v>46</v>
      </c>
      <c r="G44" s="1" t="s">
        <v>7</v>
      </c>
      <c r="H44" s="1" t="s">
        <v>57</v>
      </c>
      <c r="I44" s="1" t="s">
        <v>3</v>
      </c>
      <c r="J44" s="1" t="s">
        <v>5</v>
      </c>
      <c r="K44" s="1" t="s">
        <v>51</v>
      </c>
    </row>
    <row r="45" spans="1:11" ht="20.149999999999999" customHeight="1" x14ac:dyDescent="0.35">
      <c r="A45" s="1" t="s">
        <v>19</v>
      </c>
      <c r="B45" s="1" t="s">
        <v>29</v>
      </c>
      <c r="C45" s="1" t="s">
        <v>37</v>
      </c>
      <c r="D45" s="1" t="s">
        <v>38</v>
      </c>
      <c r="E45" s="1" t="s">
        <v>40</v>
      </c>
      <c r="F45" s="1" t="s">
        <v>46</v>
      </c>
      <c r="G45" s="1" t="s">
        <v>7</v>
      </c>
      <c r="H45" s="1" t="s">
        <v>57</v>
      </c>
      <c r="I45" s="1" t="s">
        <v>2</v>
      </c>
      <c r="J45" s="1" t="s">
        <v>5</v>
      </c>
      <c r="K45" s="1" t="s">
        <v>51</v>
      </c>
    </row>
    <row r="46" spans="1:11" ht="20.149999999999999" customHeight="1" x14ac:dyDescent="0.35">
      <c r="A46" s="1" t="s">
        <v>19</v>
      </c>
      <c r="B46" s="1" t="s">
        <v>29</v>
      </c>
      <c r="C46" s="1" t="s">
        <v>37</v>
      </c>
      <c r="D46" s="1" t="s">
        <v>38</v>
      </c>
      <c r="E46" s="1" t="s">
        <v>40</v>
      </c>
      <c r="F46" s="1" t="s">
        <v>46</v>
      </c>
      <c r="G46" s="1" t="s">
        <v>7</v>
      </c>
      <c r="H46" s="1" t="s">
        <v>57</v>
      </c>
      <c r="I46" s="1" t="s">
        <v>3</v>
      </c>
      <c r="J46" s="1" t="s">
        <v>5</v>
      </c>
      <c r="K46" s="1" t="s">
        <v>51</v>
      </c>
    </row>
    <row r="47" spans="1:11" ht="20.149999999999999" customHeight="1" x14ac:dyDescent="0.35">
      <c r="A47" s="1" t="s">
        <v>19</v>
      </c>
      <c r="B47" s="1" t="s">
        <v>29</v>
      </c>
      <c r="C47" s="1" t="s">
        <v>37</v>
      </c>
      <c r="D47" s="1" t="s">
        <v>38</v>
      </c>
      <c r="E47" s="1" t="s">
        <v>43</v>
      </c>
      <c r="F47" s="1" t="s">
        <v>46</v>
      </c>
      <c r="G47" s="1" t="s">
        <v>7</v>
      </c>
      <c r="H47" s="1" t="s">
        <v>57</v>
      </c>
      <c r="I47" s="1" t="s">
        <v>2</v>
      </c>
      <c r="J47" s="1" t="s">
        <v>5</v>
      </c>
      <c r="K47" s="1" t="s">
        <v>51</v>
      </c>
    </row>
    <row r="48" spans="1:11" ht="20.149999999999999" customHeight="1" x14ac:dyDescent="0.35">
      <c r="A48" s="1" t="s">
        <v>19</v>
      </c>
      <c r="B48" s="1" t="s">
        <v>29</v>
      </c>
      <c r="C48" s="1" t="s">
        <v>37</v>
      </c>
      <c r="D48" s="1" t="s">
        <v>38</v>
      </c>
      <c r="E48" s="1" t="s">
        <v>39</v>
      </c>
      <c r="F48" s="1" t="s">
        <v>46</v>
      </c>
      <c r="G48" s="1" t="s">
        <v>6</v>
      </c>
      <c r="H48" s="1" t="s">
        <v>57</v>
      </c>
      <c r="I48" s="1" t="s">
        <v>3</v>
      </c>
      <c r="J48" s="1" t="s">
        <v>5</v>
      </c>
      <c r="K48" s="1" t="s">
        <v>51</v>
      </c>
    </row>
    <row r="49" spans="1:11" ht="20.149999999999999" customHeight="1" x14ac:dyDescent="0.35">
      <c r="A49" s="1" t="s">
        <v>19</v>
      </c>
      <c r="B49" s="1" t="s">
        <v>29</v>
      </c>
      <c r="C49" s="1" t="s">
        <v>37</v>
      </c>
      <c r="D49" s="1" t="s">
        <v>38</v>
      </c>
      <c r="E49" s="1" t="s">
        <v>39</v>
      </c>
      <c r="F49" s="1" t="s">
        <v>47</v>
      </c>
      <c r="G49" s="1" t="s">
        <v>4</v>
      </c>
      <c r="H49" s="1" t="s">
        <v>57</v>
      </c>
      <c r="I49" s="1" t="s">
        <v>3</v>
      </c>
      <c r="J49" s="1" t="s">
        <v>5</v>
      </c>
      <c r="K49" s="1" t="s">
        <v>53</v>
      </c>
    </row>
    <row r="50" spans="1:11" ht="20.149999999999999" customHeight="1" x14ac:dyDescent="0.35">
      <c r="A50" s="1" t="s">
        <v>19</v>
      </c>
      <c r="B50" s="1" t="s">
        <v>29</v>
      </c>
      <c r="C50" s="1" t="s">
        <v>37</v>
      </c>
      <c r="D50" s="1" t="s">
        <v>38</v>
      </c>
      <c r="E50" s="1" t="s">
        <v>40</v>
      </c>
      <c r="F50" s="1" t="s">
        <v>46</v>
      </c>
      <c r="G50" s="1" t="s">
        <v>7</v>
      </c>
      <c r="H50" s="1" t="s">
        <v>57</v>
      </c>
      <c r="I50" s="1" t="s">
        <v>3</v>
      </c>
      <c r="J50" s="1" t="s">
        <v>5</v>
      </c>
      <c r="K50" s="1" t="s">
        <v>53</v>
      </c>
    </row>
    <row r="51" spans="1:11" ht="20.149999999999999" customHeight="1" x14ac:dyDescent="0.35">
      <c r="A51" s="1" t="s">
        <v>19</v>
      </c>
      <c r="B51" s="1" t="s">
        <v>29</v>
      </c>
      <c r="C51" s="1" t="s">
        <v>37</v>
      </c>
      <c r="D51" s="1" t="s">
        <v>38</v>
      </c>
      <c r="E51" s="1" t="s">
        <v>40</v>
      </c>
      <c r="F51" s="1" t="s">
        <v>46</v>
      </c>
      <c r="G51" s="1" t="s">
        <v>7</v>
      </c>
      <c r="H51" s="1" t="s">
        <v>57</v>
      </c>
      <c r="I51" s="1" t="s">
        <v>2</v>
      </c>
      <c r="J51" s="1" t="s">
        <v>5</v>
      </c>
      <c r="K51" s="1" t="s">
        <v>53</v>
      </c>
    </row>
    <row r="52" spans="1:11" ht="25" customHeight="1" x14ac:dyDescent="0.35">
      <c r="A52" s="1" t="s">
        <v>19</v>
      </c>
      <c r="B52" s="1" t="s">
        <v>29</v>
      </c>
      <c r="C52" s="1" t="s">
        <v>37</v>
      </c>
      <c r="D52" s="1" t="s">
        <v>38</v>
      </c>
      <c r="E52" s="1" t="s">
        <v>40</v>
      </c>
      <c r="F52" s="1" t="s">
        <v>47</v>
      </c>
      <c r="G52" s="1" t="s">
        <v>7</v>
      </c>
      <c r="H52" s="1" t="s">
        <v>57</v>
      </c>
      <c r="I52" s="1" t="s">
        <v>3</v>
      </c>
      <c r="J52" s="1" t="s">
        <v>5</v>
      </c>
      <c r="K52" s="1" t="s">
        <v>49</v>
      </c>
    </row>
    <row r="53" spans="1:11" ht="20.149999999999999" customHeight="1" x14ac:dyDescent="0.35">
      <c r="A53" s="1" t="s">
        <v>19</v>
      </c>
      <c r="B53" s="1" t="s">
        <v>30</v>
      </c>
      <c r="C53" s="1" t="s">
        <v>37</v>
      </c>
      <c r="D53" s="1" t="s">
        <v>67</v>
      </c>
      <c r="E53" s="1" t="s">
        <v>40</v>
      </c>
      <c r="F53" s="1" t="s">
        <v>47</v>
      </c>
      <c r="G53" s="1" t="s">
        <v>7</v>
      </c>
      <c r="H53" s="1" t="s">
        <v>57</v>
      </c>
      <c r="I53" s="1" t="s">
        <v>2</v>
      </c>
      <c r="J53" s="1" t="s">
        <v>5</v>
      </c>
      <c r="K53" s="1" t="s">
        <v>49</v>
      </c>
    </row>
    <row r="54" spans="1:11" ht="25" customHeight="1" x14ac:dyDescent="0.35">
      <c r="A54" s="1" t="s">
        <v>19</v>
      </c>
      <c r="B54" s="1" t="s">
        <v>30</v>
      </c>
      <c r="C54" s="1" t="s">
        <v>37</v>
      </c>
      <c r="D54" s="1" t="s">
        <v>67</v>
      </c>
      <c r="E54" s="1" t="s">
        <v>39</v>
      </c>
      <c r="F54" s="1" t="s">
        <v>46</v>
      </c>
      <c r="G54" s="1" t="s">
        <v>4</v>
      </c>
      <c r="H54" s="1" t="s">
        <v>57</v>
      </c>
      <c r="I54" s="1" t="s">
        <v>3</v>
      </c>
      <c r="J54" s="1" t="s">
        <v>5</v>
      </c>
      <c r="K54" s="1" t="s">
        <v>49</v>
      </c>
    </row>
    <row r="55" spans="1:11" ht="20.149999999999999" customHeight="1" x14ac:dyDescent="0.35">
      <c r="A55" s="1" t="s">
        <v>19</v>
      </c>
      <c r="B55" s="1" t="s">
        <v>30</v>
      </c>
      <c r="C55" s="1" t="s">
        <v>37</v>
      </c>
      <c r="D55" s="1" t="s">
        <v>67</v>
      </c>
      <c r="E55" s="1" t="s">
        <v>39</v>
      </c>
      <c r="F55" s="1" t="s">
        <v>46</v>
      </c>
      <c r="G55" s="1" t="s">
        <v>4</v>
      </c>
      <c r="H55" s="1" t="s">
        <v>57</v>
      </c>
      <c r="I55" s="1" t="s">
        <v>3</v>
      </c>
      <c r="J55" s="1" t="s">
        <v>5</v>
      </c>
      <c r="K55" s="1" t="s">
        <v>49</v>
      </c>
    </row>
    <row r="56" spans="1:11" ht="20.149999999999999" customHeight="1" x14ac:dyDescent="0.35">
      <c r="A56" s="1" t="s">
        <v>19</v>
      </c>
      <c r="B56" s="1" t="s">
        <v>30</v>
      </c>
      <c r="C56" s="1" t="s">
        <v>37</v>
      </c>
      <c r="D56" s="1" t="s">
        <v>67</v>
      </c>
      <c r="E56" s="1" t="s">
        <v>39</v>
      </c>
      <c r="F56" s="1" t="s">
        <v>46</v>
      </c>
      <c r="G56" s="1" t="s">
        <v>4</v>
      </c>
      <c r="H56" s="1" t="s">
        <v>57</v>
      </c>
      <c r="I56" s="1" t="s">
        <v>3</v>
      </c>
      <c r="J56" s="1" t="s">
        <v>5</v>
      </c>
      <c r="K56" s="1" t="s">
        <v>49</v>
      </c>
    </row>
    <row r="57" spans="1:11" ht="20.149999999999999" customHeight="1" x14ac:dyDescent="0.35">
      <c r="A57" s="1" t="s">
        <v>19</v>
      </c>
      <c r="B57" s="1" t="s">
        <v>30</v>
      </c>
      <c r="C57" s="1" t="s">
        <v>37</v>
      </c>
      <c r="D57" s="1" t="s">
        <v>67</v>
      </c>
      <c r="E57" s="1" t="s">
        <v>40</v>
      </c>
      <c r="F57" s="1" t="s">
        <v>47</v>
      </c>
      <c r="G57" s="1" t="s">
        <v>7</v>
      </c>
      <c r="H57" s="1" t="s">
        <v>57</v>
      </c>
      <c r="I57" s="1" t="s">
        <v>2</v>
      </c>
      <c r="J57" s="1" t="s">
        <v>5</v>
      </c>
      <c r="K57" s="1" t="s">
        <v>53</v>
      </c>
    </row>
    <row r="58" spans="1:11" ht="20.149999999999999" customHeight="1" x14ac:dyDescent="0.35">
      <c r="A58" s="1" t="s">
        <v>19</v>
      </c>
      <c r="B58" s="1" t="s">
        <v>30</v>
      </c>
      <c r="C58" s="1" t="s">
        <v>37</v>
      </c>
      <c r="D58" s="1" t="s">
        <v>67</v>
      </c>
      <c r="E58" s="1" t="s">
        <v>40</v>
      </c>
      <c r="F58" s="1" t="s">
        <v>46</v>
      </c>
      <c r="G58" s="1" t="s">
        <v>7</v>
      </c>
      <c r="H58" s="1" t="s">
        <v>57</v>
      </c>
      <c r="I58" s="1" t="s">
        <v>3</v>
      </c>
      <c r="J58" s="1" t="s">
        <v>5</v>
      </c>
      <c r="K58" s="1" t="s">
        <v>53</v>
      </c>
    </row>
    <row r="59" spans="1:11" ht="20.149999999999999" customHeight="1" x14ac:dyDescent="0.35">
      <c r="A59" s="1" t="s">
        <v>19</v>
      </c>
      <c r="B59" s="1" t="s">
        <v>30</v>
      </c>
      <c r="C59" s="1" t="s">
        <v>37</v>
      </c>
      <c r="D59" s="1" t="s">
        <v>67</v>
      </c>
      <c r="E59" s="1" t="s">
        <v>43</v>
      </c>
      <c r="F59" s="1" t="s">
        <v>46</v>
      </c>
      <c r="G59" s="1" t="s">
        <v>7</v>
      </c>
      <c r="H59" s="1" t="s">
        <v>56</v>
      </c>
      <c r="I59" s="1" t="s">
        <v>8</v>
      </c>
      <c r="J59" s="1" t="s">
        <v>5</v>
      </c>
      <c r="K59" s="1" t="s">
        <v>53</v>
      </c>
    </row>
    <row r="60" spans="1:11" ht="20.149999999999999" customHeight="1" x14ac:dyDescent="0.35">
      <c r="A60" s="1" t="s">
        <v>19</v>
      </c>
      <c r="B60" s="1" t="s">
        <v>30</v>
      </c>
      <c r="C60" s="1" t="s">
        <v>37</v>
      </c>
      <c r="D60" s="1" t="s">
        <v>67</v>
      </c>
      <c r="E60" s="1" t="s">
        <v>39</v>
      </c>
      <c r="F60" s="1" t="s">
        <v>46</v>
      </c>
      <c r="G60" s="1" t="s">
        <v>7</v>
      </c>
      <c r="H60" s="1" t="s">
        <v>57</v>
      </c>
      <c r="I60" s="1" t="s">
        <v>3</v>
      </c>
      <c r="J60" s="1" t="s">
        <v>5</v>
      </c>
      <c r="K60" s="1" t="s">
        <v>53</v>
      </c>
    </row>
    <row r="61" spans="1:11" ht="20.149999999999999" customHeight="1" x14ac:dyDescent="0.35">
      <c r="A61" s="1" t="s">
        <v>19</v>
      </c>
      <c r="B61" s="1" t="s">
        <v>31</v>
      </c>
      <c r="C61" s="1" t="s">
        <v>37</v>
      </c>
      <c r="D61" s="1" t="s">
        <v>38</v>
      </c>
      <c r="E61" s="1" t="s">
        <v>40</v>
      </c>
      <c r="F61" s="1" t="s">
        <v>46</v>
      </c>
      <c r="G61" s="1" t="s">
        <v>7</v>
      </c>
      <c r="H61" s="1" t="s">
        <v>57</v>
      </c>
      <c r="I61" s="1" t="s">
        <v>8</v>
      </c>
      <c r="J61" s="1" t="s">
        <v>5</v>
      </c>
      <c r="K61" s="1" t="s">
        <v>49</v>
      </c>
    </row>
    <row r="62" spans="1:11" ht="25" customHeight="1" x14ac:dyDescent="0.35">
      <c r="A62" s="1" t="s">
        <v>19</v>
      </c>
      <c r="B62" s="1" t="s">
        <v>31</v>
      </c>
      <c r="C62" s="1" t="s">
        <v>37</v>
      </c>
      <c r="D62" s="1" t="s">
        <v>38</v>
      </c>
      <c r="E62" s="1" t="s">
        <v>40</v>
      </c>
      <c r="F62" s="1" t="s">
        <v>47</v>
      </c>
      <c r="G62" s="1" t="s">
        <v>7</v>
      </c>
      <c r="H62" s="1" t="s">
        <v>58</v>
      </c>
      <c r="I62" s="1" t="s">
        <v>3</v>
      </c>
      <c r="J62" s="1" t="s">
        <v>5</v>
      </c>
      <c r="K62" s="1" t="s">
        <v>49</v>
      </c>
    </row>
    <row r="63" spans="1:11" ht="20.149999999999999" customHeight="1" x14ac:dyDescent="0.35">
      <c r="A63" s="1" t="s">
        <v>19</v>
      </c>
      <c r="B63" s="1" t="s">
        <v>31</v>
      </c>
      <c r="C63" s="1" t="s">
        <v>37</v>
      </c>
      <c r="D63" s="1" t="s">
        <v>38</v>
      </c>
      <c r="E63" s="1" t="s">
        <v>40</v>
      </c>
      <c r="F63" s="1" t="s">
        <v>46</v>
      </c>
      <c r="G63" s="1" t="s">
        <v>7</v>
      </c>
      <c r="H63" s="1" t="s">
        <v>57</v>
      </c>
      <c r="I63" s="1" t="s">
        <v>2</v>
      </c>
      <c r="J63" s="1" t="s">
        <v>5</v>
      </c>
      <c r="K63" s="1" t="s">
        <v>49</v>
      </c>
    </row>
    <row r="64" spans="1:11" ht="20.149999999999999" customHeight="1" x14ac:dyDescent="0.35">
      <c r="A64" s="1" t="s">
        <v>19</v>
      </c>
      <c r="B64" s="1" t="s">
        <v>31</v>
      </c>
      <c r="C64" s="1" t="s">
        <v>37</v>
      </c>
      <c r="D64" s="1" t="s">
        <v>38</v>
      </c>
      <c r="E64" s="1" t="s">
        <v>40</v>
      </c>
      <c r="F64" s="1" t="s">
        <v>46</v>
      </c>
      <c r="G64" s="1" t="s">
        <v>7</v>
      </c>
      <c r="H64" s="1" t="s">
        <v>57</v>
      </c>
      <c r="I64" s="1" t="s">
        <v>3</v>
      </c>
      <c r="J64" s="1" t="s">
        <v>5</v>
      </c>
      <c r="K64" s="1" t="s">
        <v>49</v>
      </c>
    </row>
    <row r="65" spans="1:11" ht="20.149999999999999" customHeight="1" x14ac:dyDescent="0.35">
      <c r="A65" s="1" t="s">
        <v>19</v>
      </c>
      <c r="B65" s="1" t="s">
        <v>31</v>
      </c>
      <c r="C65" s="1" t="s">
        <v>37</v>
      </c>
      <c r="D65" s="1" t="s">
        <v>38</v>
      </c>
      <c r="E65" s="1" t="s">
        <v>40</v>
      </c>
      <c r="F65" s="1" t="s">
        <v>46</v>
      </c>
      <c r="G65" s="1" t="s">
        <v>7</v>
      </c>
      <c r="H65" s="1" t="s">
        <v>57</v>
      </c>
      <c r="I65" s="1" t="s">
        <v>8</v>
      </c>
      <c r="J65" s="1" t="s">
        <v>5</v>
      </c>
      <c r="K65" s="1" t="s">
        <v>49</v>
      </c>
    </row>
    <row r="66" spans="1:11" ht="20.149999999999999" customHeight="1" x14ac:dyDescent="0.35">
      <c r="A66" s="1" t="s">
        <v>19</v>
      </c>
      <c r="B66" s="1" t="s">
        <v>31</v>
      </c>
      <c r="C66" s="1" t="s">
        <v>37</v>
      </c>
      <c r="D66" s="1" t="s">
        <v>38</v>
      </c>
      <c r="E66" s="1" t="s">
        <v>40</v>
      </c>
      <c r="F66" s="1" t="s">
        <v>46</v>
      </c>
      <c r="G66" s="1" t="s">
        <v>7</v>
      </c>
      <c r="H66" s="1" t="s">
        <v>57</v>
      </c>
      <c r="I66" s="1" t="s">
        <v>3</v>
      </c>
      <c r="J66" s="1" t="s">
        <v>5</v>
      </c>
      <c r="K66" s="1" t="s">
        <v>49</v>
      </c>
    </row>
    <row r="67" spans="1:11" ht="20.149999999999999" customHeight="1" x14ac:dyDescent="0.35">
      <c r="A67" s="1" t="s">
        <v>19</v>
      </c>
      <c r="B67" s="1" t="s">
        <v>31</v>
      </c>
      <c r="C67" s="1" t="s">
        <v>37</v>
      </c>
      <c r="D67" s="1" t="s">
        <v>38</v>
      </c>
      <c r="E67" s="1" t="s">
        <v>40</v>
      </c>
      <c r="F67" s="1" t="s">
        <v>46</v>
      </c>
      <c r="G67" s="1" t="s">
        <v>7</v>
      </c>
      <c r="H67" s="1" t="s">
        <v>56</v>
      </c>
      <c r="I67" s="1" t="s">
        <v>8</v>
      </c>
      <c r="J67" s="1" t="s">
        <v>5</v>
      </c>
      <c r="K67" s="1" t="s">
        <v>49</v>
      </c>
    </row>
    <row r="68" spans="1:11" ht="20.149999999999999" customHeight="1" x14ac:dyDescent="0.35">
      <c r="A68" s="1" t="s">
        <v>19</v>
      </c>
      <c r="B68" s="1" t="s">
        <v>31</v>
      </c>
      <c r="C68" s="1" t="s">
        <v>37</v>
      </c>
      <c r="D68" s="1" t="s">
        <v>38</v>
      </c>
      <c r="E68" s="1" t="s">
        <v>40</v>
      </c>
      <c r="F68" s="1" t="s">
        <v>46</v>
      </c>
      <c r="G68" s="1" t="s">
        <v>7</v>
      </c>
      <c r="H68" s="1" t="s">
        <v>57</v>
      </c>
      <c r="I68" s="1" t="s">
        <v>3</v>
      </c>
      <c r="J68" s="1" t="s">
        <v>5</v>
      </c>
      <c r="K68" s="1" t="s">
        <v>53</v>
      </c>
    </row>
    <row r="69" spans="1:11" ht="20.149999999999999" customHeight="1" x14ac:dyDescent="0.35">
      <c r="A69" s="1" t="s">
        <v>19</v>
      </c>
      <c r="B69" s="1" t="s">
        <v>31</v>
      </c>
      <c r="C69" s="1" t="s">
        <v>37</v>
      </c>
      <c r="D69" s="1" t="s">
        <v>38</v>
      </c>
      <c r="E69" s="1" t="s">
        <v>40</v>
      </c>
      <c r="F69" s="1" t="s">
        <v>46</v>
      </c>
      <c r="G69" s="1" t="s">
        <v>7</v>
      </c>
      <c r="H69" s="1" t="s">
        <v>57</v>
      </c>
      <c r="I69" s="1" t="s">
        <v>3</v>
      </c>
      <c r="J69" s="1" t="s">
        <v>5</v>
      </c>
      <c r="K69" s="1" t="s">
        <v>53</v>
      </c>
    </row>
    <row r="70" spans="1:11" ht="20.149999999999999" customHeight="1" x14ac:dyDescent="0.35">
      <c r="A70" s="1" t="s">
        <v>19</v>
      </c>
      <c r="B70" s="1" t="s">
        <v>31</v>
      </c>
      <c r="C70" s="1" t="s">
        <v>37</v>
      </c>
      <c r="D70" s="1" t="s">
        <v>38</v>
      </c>
      <c r="E70" s="1" t="s">
        <v>40</v>
      </c>
      <c r="F70" s="1" t="s">
        <v>46</v>
      </c>
      <c r="G70" s="1" t="s">
        <v>7</v>
      </c>
      <c r="H70" s="1" t="s">
        <v>57</v>
      </c>
      <c r="I70" s="1" t="s">
        <v>3</v>
      </c>
      <c r="J70" s="1" t="s">
        <v>5</v>
      </c>
      <c r="K70" s="1" t="s">
        <v>53</v>
      </c>
    </row>
    <row r="71" spans="1:11" ht="20.149999999999999" customHeight="1" x14ac:dyDescent="0.35">
      <c r="A71" s="1" t="s">
        <v>19</v>
      </c>
      <c r="B71" s="1" t="s">
        <v>31</v>
      </c>
      <c r="C71" s="1" t="s">
        <v>37</v>
      </c>
      <c r="D71" s="1" t="s">
        <v>38</v>
      </c>
      <c r="E71" s="1" t="s">
        <v>40</v>
      </c>
      <c r="F71" s="1" t="s">
        <v>46</v>
      </c>
      <c r="G71" s="1" t="s">
        <v>7</v>
      </c>
      <c r="H71" s="1" t="s">
        <v>57</v>
      </c>
      <c r="I71" s="1" t="s">
        <v>8</v>
      </c>
      <c r="J71" s="1" t="s">
        <v>5</v>
      </c>
      <c r="K71" s="1" t="s">
        <v>53</v>
      </c>
    </row>
    <row r="72" spans="1:11" ht="20.149999999999999" customHeight="1" x14ac:dyDescent="0.35">
      <c r="A72" s="1" t="s">
        <v>19</v>
      </c>
      <c r="B72" s="1" t="s">
        <v>31</v>
      </c>
      <c r="C72" s="1" t="s">
        <v>37</v>
      </c>
      <c r="D72" s="1" t="s">
        <v>38</v>
      </c>
      <c r="E72" s="1" t="s">
        <v>40</v>
      </c>
      <c r="F72" s="1" t="s">
        <v>46</v>
      </c>
      <c r="G72" s="1" t="s">
        <v>7</v>
      </c>
      <c r="H72" s="1" t="s">
        <v>57</v>
      </c>
      <c r="I72" s="1" t="s">
        <v>3</v>
      </c>
      <c r="J72" s="1" t="s">
        <v>5</v>
      </c>
      <c r="K72" s="1" t="s">
        <v>53</v>
      </c>
    </row>
    <row r="73" spans="1:11" ht="20.149999999999999" customHeight="1" x14ac:dyDescent="0.35">
      <c r="A73" s="1" t="s">
        <v>19</v>
      </c>
      <c r="B73" s="1" t="s">
        <v>31</v>
      </c>
      <c r="C73" s="1" t="s">
        <v>37</v>
      </c>
      <c r="D73" s="1" t="s">
        <v>38</v>
      </c>
      <c r="E73" s="1" t="s">
        <v>40</v>
      </c>
      <c r="F73" s="1" t="s">
        <v>46</v>
      </c>
      <c r="G73" s="1" t="s">
        <v>7</v>
      </c>
      <c r="H73" s="1" t="s">
        <v>57</v>
      </c>
      <c r="I73" s="1" t="s">
        <v>8</v>
      </c>
      <c r="J73" s="1" t="s">
        <v>5</v>
      </c>
      <c r="K73" s="1" t="s">
        <v>53</v>
      </c>
    </row>
    <row r="74" spans="1:11" ht="20.149999999999999" customHeight="1" x14ac:dyDescent="0.35">
      <c r="A74" s="1" t="s">
        <v>19</v>
      </c>
      <c r="B74" s="1" t="s">
        <v>31</v>
      </c>
      <c r="C74" s="1" t="s">
        <v>37</v>
      </c>
      <c r="D74" s="1" t="s">
        <v>38</v>
      </c>
      <c r="E74" s="1" t="s">
        <v>40</v>
      </c>
      <c r="F74" s="1" t="s">
        <v>46</v>
      </c>
      <c r="G74" s="1" t="s">
        <v>7</v>
      </c>
      <c r="H74" s="1" t="s">
        <v>57</v>
      </c>
      <c r="I74" s="1" t="s">
        <v>3</v>
      </c>
      <c r="J74" s="1" t="s">
        <v>5</v>
      </c>
      <c r="K74" s="1" t="s">
        <v>53</v>
      </c>
    </row>
    <row r="75" spans="1:11" ht="20.149999999999999" customHeight="1" x14ac:dyDescent="0.35">
      <c r="A75" s="1" t="s">
        <v>19</v>
      </c>
      <c r="B75" s="1" t="s">
        <v>32</v>
      </c>
      <c r="C75" s="1" t="s">
        <v>37</v>
      </c>
      <c r="D75" s="1" t="s">
        <v>38</v>
      </c>
      <c r="E75" s="1" t="s">
        <v>40</v>
      </c>
      <c r="F75" s="1" t="s">
        <v>46</v>
      </c>
      <c r="G75" s="1" t="s">
        <v>7</v>
      </c>
      <c r="H75" s="1" t="s">
        <v>57</v>
      </c>
      <c r="I75" s="1" t="s">
        <v>3</v>
      </c>
      <c r="J75" s="1" t="s">
        <v>5</v>
      </c>
      <c r="K75" s="1" t="s">
        <v>53</v>
      </c>
    </row>
    <row r="76" spans="1:11" ht="20.149999999999999" customHeight="1" x14ac:dyDescent="0.35">
      <c r="A76" s="1" t="s">
        <v>19</v>
      </c>
      <c r="B76" s="1" t="s">
        <v>32</v>
      </c>
      <c r="C76" s="1" t="s">
        <v>37</v>
      </c>
      <c r="D76" s="1" t="s">
        <v>38</v>
      </c>
      <c r="E76" s="1" t="s">
        <v>40</v>
      </c>
      <c r="F76" s="1" t="s">
        <v>46</v>
      </c>
      <c r="G76" s="1" t="s">
        <v>7</v>
      </c>
      <c r="H76" s="1" t="s">
        <v>57</v>
      </c>
      <c r="I76" s="1" t="s">
        <v>3</v>
      </c>
      <c r="J76" s="1" t="s">
        <v>5</v>
      </c>
      <c r="K76" s="1" t="s">
        <v>53</v>
      </c>
    </row>
    <row r="77" spans="1:11" ht="25" customHeight="1" x14ac:dyDescent="0.35">
      <c r="A77" s="1" t="s">
        <v>19</v>
      </c>
      <c r="B77" s="1" t="s">
        <v>32</v>
      </c>
      <c r="C77" s="1" t="s">
        <v>37</v>
      </c>
      <c r="D77" s="1" t="s">
        <v>38</v>
      </c>
      <c r="E77" s="1" t="s">
        <v>39</v>
      </c>
      <c r="F77" s="1" t="s">
        <v>46</v>
      </c>
      <c r="G77" s="1" t="s">
        <v>4</v>
      </c>
      <c r="H77" s="1" t="s">
        <v>57</v>
      </c>
      <c r="I77" s="1" t="s">
        <v>3</v>
      </c>
      <c r="J77" s="1" t="s">
        <v>5</v>
      </c>
      <c r="K77" s="1" t="s">
        <v>52</v>
      </c>
    </row>
    <row r="78" spans="1:11" ht="20.149999999999999" customHeight="1" x14ac:dyDescent="0.35">
      <c r="A78" s="1" t="s">
        <v>19</v>
      </c>
      <c r="B78" s="1" t="s">
        <v>32</v>
      </c>
      <c r="C78" s="1" t="s">
        <v>37</v>
      </c>
      <c r="D78" s="1" t="s">
        <v>38</v>
      </c>
      <c r="E78" s="1" t="s">
        <v>40</v>
      </c>
      <c r="F78" s="1" t="s">
        <v>47</v>
      </c>
      <c r="G78" s="1" t="s">
        <v>7</v>
      </c>
      <c r="H78" s="1" t="s">
        <v>57</v>
      </c>
      <c r="I78" s="1" t="s">
        <v>3</v>
      </c>
      <c r="J78" s="1" t="s">
        <v>5</v>
      </c>
      <c r="K78" s="1" t="s">
        <v>52</v>
      </c>
    </row>
    <row r="79" spans="1:11" ht="20.149999999999999" customHeight="1" x14ac:dyDescent="0.35">
      <c r="A79" s="1" t="s">
        <v>20</v>
      </c>
      <c r="B79" s="1" t="s">
        <v>23</v>
      </c>
      <c r="C79" s="1" t="s">
        <v>37</v>
      </c>
      <c r="D79" s="1" t="s">
        <v>67</v>
      </c>
      <c r="E79" s="1" t="s">
        <v>39</v>
      </c>
      <c r="F79" s="1" t="s">
        <v>46</v>
      </c>
      <c r="G79" s="1" t="s">
        <v>4</v>
      </c>
      <c r="H79" s="1" t="s">
        <v>57</v>
      </c>
      <c r="I79" s="1" t="s">
        <v>8</v>
      </c>
      <c r="J79" s="1" t="s">
        <v>5</v>
      </c>
      <c r="K79" s="1" t="s">
        <v>52</v>
      </c>
    </row>
    <row r="80" spans="1:11" ht="20.149999999999999" customHeight="1" x14ac:dyDescent="0.35">
      <c r="A80" s="1" t="s">
        <v>20</v>
      </c>
      <c r="B80" s="1" t="s">
        <v>23</v>
      </c>
      <c r="C80" s="1" t="s">
        <v>37</v>
      </c>
      <c r="D80" s="1" t="s">
        <v>67</v>
      </c>
      <c r="E80" s="1" t="s">
        <v>43</v>
      </c>
      <c r="F80" s="1" t="s">
        <v>46</v>
      </c>
      <c r="G80" s="1" t="s">
        <v>7</v>
      </c>
      <c r="H80" s="1" t="s">
        <v>57</v>
      </c>
      <c r="I80" s="1" t="s">
        <v>3</v>
      </c>
      <c r="J80" s="1" t="s">
        <v>5</v>
      </c>
      <c r="K80" s="1" t="s">
        <v>52</v>
      </c>
    </row>
    <row r="81" spans="1:11" ht="20.149999999999999" customHeight="1" x14ac:dyDescent="0.35">
      <c r="A81" s="1" t="s">
        <v>20</v>
      </c>
      <c r="B81" s="1" t="s">
        <v>23</v>
      </c>
      <c r="C81" s="1" t="s">
        <v>37</v>
      </c>
      <c r="D81" s="1" t="s">
        <v>67</v>
      </c>
      <c r="E81" s="1" t="s">
        <v>43</v>
      </c>
      <c r="F81" s="1" t="s">
        <v>46</v>
      </c>
      <c r="G81" s="1" t="s">
        <v>7</v>
      </c>
      <c r="H81" s="1" t="s">
        <v>57</v>
      </c>
      <c r="I81" s="1" t="s">
        <v>2</v>
      </c>
      <c r="J81" s="1" t="s">
        <v>5</v>
      </c>
      <c r="K81" s="1" t="s">
        <v>52</v>
      </c>
    </row>
    <row r="82" spans="1:11" ht="20.149999999999999" customHeight="1" x14ac:dyDescent="0.35">
      <c r="A82" s="1" t="s">
        <v>20</v>
      </c>
      <c r="B82" s="1" t="s">
        <v>23</v>
      </c>
      <c r="C82" s="1" t="s">
        <v>37</v>
      </c>
      <c r="D82" s="1" t="s">
        <v>67</v>
      </c>
      <c r="E82" s="1" t="s">
        <v>43</v>
      </c>
      <c r="F82" s="1" t="s">
        <v>46</v>
      </c>
      <c r="G82" s="1" t="s">
        <v>7</v>
      </c>
      <c r="H82" s="1" t="s">
        <v>57</v>
      </c>
      <c r="I82" s="1" t="s">
        <v>3</v>
      </c>
      <c r="J82" s="1" t="s">
        <v>5</v>
      </c>
      <c r="K82" s="1" t="s">
        <v>52</v>
      </c>
    </row>
    <row r="83" spans="1:11" ht="20.149999999999999" customHeight="1" x14ac:dyDescent="0.35">
      <c r="A83" s="1" t="s">
        <v>20</v>
      </c>
      <c r="B83" s="1" t="s">
        <v>23</v>
      </c>
      <c r="C83" s="1" t="s">
        <v>37</v>
      </c>
      <c r="D83" s="1" t="s">
        <v>67</v>
      </c>
      <c r="E83" s="1" t="s">
        <v>40</v>
      </c>
      <c r="F83" s="1" t="s">
        <v>47</v>
      </c>
      <c r="G83" s="1" t="s">
        <v>7</v>
      </c>
      <c r="H83" s="1" t="s">
        <v>57</v>
      </c>
      <c r="I83" s="1" t="s">
        <v>3</v>
      </c>
      <c r="J83" s="1" t="s">
        <v>5</v>
      </c>
      <c r="K83" s="1" t="s">
        <v>48</v>
      </c>
    </row>
    <row r="84" spans="1:11" ht="20.149999999999999" customHeight="1" x14ac:dyDescent="0.35">
      <c r="A84" s="1" t="s">
        <v>20</v>
      </c>
      <c r="B84" s="1" t="s">
        <v>23</v>
      </c>
      <c r="C84" s="1" t="s">
        <v>37</v>
      </c>
      <c r="D84" s="1" t="s">
        <v>67</v>
      </c>
      <c r="E84" s="1" t="s">
        <v>40</v>
      </c>
      <c r="F84" s="1" t="s">
        <v>47</v>
      </c>
      <c r="G84" s="1" t="s">
        <v>7</v>
      </c>
      <c r="H84" s="1" t="s">
        <v>57</v>
      </c>
      <c r="I84" s="1" t="s">
        <v>3</v>
      </c>
      <c r="J84" s="1" t="s">
        <v>5</v>
      </c>
      <c r="K84" s="1" t="s">
        <v>48</v>
      </c>
    </row>
    <row r="85" spans="1:11" ht="20.149999999999999" customHeight="1" x14ac:dyDescent="0.35">
      <c r="A85" s="1" t="s">
        <v>20</v>
      </c>
      <c r="B85" s="1" t="s">
        <v>23</v>
      </c>
      <c r="C85" s="1" t="s">
        <v>37</v>
      </c>
      <c r="D85" s="1" t="s">
        <v>67</v>
      </c>
      <c r="E85" s="1" t="s">
        <v>39</v>
      </c>
      <c r="F85" s="1" t="s">
        <v>47</v>
      </c>
      <c r="G85" s="1" t="s">
        <v>7</v>
      </c>
      <c r="H85" s="1" t="s">
        <v>57</v>
      </c>
      <c r="I85" s="1" t="s">
        <v>12</v>
      </c>
      <c r="J85" s="1" t="s">
        <v>5</v>
      </c>
      <c r="K85" s="1" t="s">
        <v>48</v>
      </c>
    </row>
    <row r="86" spans="1:11" ht="20.149999999999999" customHeight="1" x14ac:dyDescent="0.35">
      <c r="A86" s="1" t="s">
        <v>20</v>
      </c>
      <c r="B86" s="1" t="s">
        <v>23</v>
      </c>
      <c r="C86" s="1" t="s">
        <v>37</v>
      </c>
      <c r="D86" s="1" t="s">
        <v>67</v>
      </c>
      <c r="E86" s="1" t="s">
        <v>41</v>
      </c>
      <c r="F86" s="1" t="s">
        <v>47</v>
      </c>
      <c r="G86" s="1" t="s">
        <v>7</v>
      </c>
      <c r="H86" s="1" t="s">
        <v>57</v>
      </c>
      <c r="I86" s="1" t="s">
        <v>12</v>
      </c>
      <c r="J86" s="1" t="s">
        <v>5</v>
      </c>
      <c r="K86" s="1" t="s">
        <v>48</v>
      </c>
    </row>
    <row r="87" spans="1:11" ht="20.149999999999999" customHeight="1" x14ac:dyDescent="0.35">
      <c r="A87" s="1" t="s">
        <v>20</v>
      </c>
      <c r="B87" s="1" t="s">
        <v>23</v>
      </c>
      <c r="C87" s="1" t="s">
        <v>37</v>
      </c>
      <c r="D87" s="1" t="s">
        <v>67</v>
      </c>
      <c r="E87" s="1" t="s">
        <v>39</v>
      </c>
      <c r="F87" s="1" t="s">
        <v>47</v>
      </c>
      <c r="G87" s="1" t="s">
        <v>7</v>
      </c>
      <c r="H87" s="1" t="s">
        <v>57</v>
      </c>
      <c r="I87" s="1" t="s">
        <v>12</v>
      </c>
      <c r="J87" s="1" t="s">
        <v>5</v>
      </c>
      <c r="K87" s="1" t="s">
        <v>50</v>
      </c>
    </row>
    <row r="88" spans="1:11" ht="20.149999999999999" customHeight="1" x14ac:dyDescent="0.35">
      <c r="A88" s="1" t="s">
        <v>20</v>
      </c>
      <c r="B88" s="1" t="s">
        <v>23</v>
      </c>
      <c r="C88" s="1" t="s">
        <v>37</v>
      </c>
      <c r="D88" s="1" t="s">
        <v>67</v>
      </c>
      <c r="E88" s="1" t="s">
        <v>42</v>
      </c>
      <c r="F88" s="1" t="s">
        <v>47</v>
      </c>
      <c r="G88" s="1" t="s">
        <v>7</v>
      </c>
      <c r="H88" s="1" t="s">
        <v>57</v>
      </c>
      <c r="I88" s="1" t="s">
        <v>12</v>
      </c>
      <c r="J88" s="1" t="s">
        <v>5</v>
      </c>
      <c r="K88" s="1" t="s">
        <v>50</v>
      </c>
    </row>
    <row r="89" spans="1:11" ht="20.149999999999999" customHeight="1" x14ac:dyDescent="0.35">
      <c r="A89" s="1" t="s">
        <v>20</v>
      </c>
      <c r="B89" s="1" t="s">
        <v>23</v>
      </c>
      <c r="C89" s="1" t="s">
        <v>37</v>
      </c>
      <c r="D89" s="1" t="s">
        <v>67</v>
      </c>
      <c r="E89" s="1" t="s">
        <v>40</v>
      </c>
      <c r="F89" s="1" t="s">
        <v>46</v>
      </c>
      <c r="G89" s="1" t="s">
        <v>7</v>
      </c>
      <c r="H89" s="1" t="s">
        <v>57</v>
      </c>
      <c r="I89" s="1" t="s">
        <v>8</v>
      </c>
      <c r="J89" s="1" t="s">
        <v>5</v>
      </c>
      <c r="K89" s="1" t="s">
        <v>54</v>
      </c>
    </row>
    <row r="90" spans="1:11" ht="25" customHeight="1" x14ac:dyDescent="0.35">
      <c r="A90" s="1" t="s">
        <v>20</v>
      </c>
      <c r="B90" s="1" t="s">
        <v>23</v>
      </c>
      <c r="C90" s="1" t="s">
        <v>37</v>
      </c>
      <c r="D90" s="1" t="s">
        <v>67</v>
      </c>
      <c r="E90" s="1" t="s">
        <v>40</v>
      </c>
      <c r="F90" s="1" t="s">
        <v>47</v>
      </c>
      <c r="G90" s="1" t="s">
        <v>7</v>
      </c>
      <c r="H90" s="1" t="s">
        <v>57</v>
      </c>
      <c r="I90" s="1" t="s">
        <v>3</v>
      </c>
      <c r="J90" s="1" t="s">
        <v>5</v>
      </c>
      <c r="K90" s="1" t="s">
        <v>54</v>
      </c>
    </row>
    <row r="91" spans="1:11" ht="20.149999999999999" customHeight="1" x14ac:dyDescent="0.35">
      <c r="A91" s="1" t="s">
        <v>20</v>
      </c>
      <c r="B91" s="1" t="s">
        <v>23</v>
      </c>
      <c r="C91" s="1" t="s">
        <v>37</v>
      </c>
      <c r="D91" s="1" t="s">
        <v>67</v>
      </c>
      <c r="E91" s="1" t="s">
        <v>40</v>
      </c>
      <c r="F91" s="1" t="s">
        <v>47</v>
      </c>
      <c r="G91" s="1" t="s">
        <v>7</v>
      </c>
      <c r="H91" s="1" t="s">
        <v>57</v>
      </c>
      <c r="I91" s="1" t="s">
        <v>3</v>
      </c>
      <c r="J91" s="1" t="s">
        <v>5</v>
      </c>
      <c r="K91" s="1" t="s">
        <v>54</v>
      </c>
    </row>
    <row r="92" spans="1:11" ht="25" customHeight="1" x14ac:dyDescent="0.35">
      <c r="A92" s="1" t="s">
        <v>20</v>
      </c>
      <c r="B92" s="1" t="s">
        <v>23</v>
      </c>
      <c r="C92" s="1" t="s">
        <v>37</v>
      </c>
      <c r="D92" s="1" t="s">
        <v>67</v>
      </c>
      <c r="E92" s="1" t="s">
        <v>39</v>
      </c>
      <c r="F92" s="1" t="s">
        <v>46</v>
      </c>
      <c r="G92" s="1" t="s">
        <v>4</v>
      </c>
      <c r="H92" s="1" t="s">
        <v>57</v>
      </c>
      <c r="I92" s="1" t="s">
        <v>3</v>
      </c>
      <c r="J92" s="1" t="s">
        <v>5</v>
      </c>
      <c r="K92" s="1" t="s">
        <v>54</v>
      </c>
    </row>
    <row r="93" spans="1:11" ht="20.149999999999999" customHeight="1" x14ac:dyDescent="0.35">
      <c r="A93" s="1" t="s">
        <v>20</v>
      </c>
      <c r="B93" s="1" t="s">
        <v>33</v>
      </c>
      <c r="C93" s="1" t="s">
        <v>37</v>
      </c>
      <c r="D93" s="1" t="s">
        <v>38</v>
      </c>
      <c r="E93" s="1" t="s">
        <v>40</v>
      </c>
      <c r="F93" s="1" t="s">
        <v>47</v>
      </c>
      <c r="G93" s="1" t="s">
        <v>7</v>
      </c>
      <c r="H93" s="1" t="s">
        <v>57</v>
      </c>
      <c r="I93" s="1" t="s">
        <v>3</v>
      </c>
      <c r="J93" s="1" t="s">
        <v>5</v>
      </c>
      <c r="K93" s="1" t="s">
        <v>54</v>
      </c>
    </row>
    <row r="94" spans="1:11" ht="20.149999999999999" customHeight="1" x14ac:dyDescent="0.35">
      <c r="A94" s="1" t="s">
        <v>20</v>
      </c>
      <c r="B94" s="1" t="s">
        <v>33</v>
      </c>
      <c r="C94" s="1" t="s">
        <v>37</v>
      </c>
      <c r="D94" s="1" t="s">
        <v>38</v>
      </c>
      <c r="E94" s="1" t="s">
        <v>39</v>
      </c>
      <c r="F94" s="1" t="s">
        <v>46</v>
      </c>
      <c r="G94" s="1" t="s">
        <v>4</v>
      </c>
      <c r="H94" s="1" t="s">
        <v>56</v>
      </c>
      <c r="I94" s="1" t="s">
        <v>3</v>
      </c>
      <c r="J94" s="1" t="s">
        <v>5</v>
      </c>
      <c r="K94" s="1" t="s">
        <v>54</v>
      </c>
    </row>
    <row r="95" spans="1:11" ht="20.149999999999999" customHeight="1" x14ac:dyDescent="0.35">
      <c r="A95" s="1" t="s">
        <v>20</v>
      </c>
      <c r="B95" s="1" t="s">
        <v>33</v>
      </c>
      <c r="C95" s="1" t="s">
        <v>37</v>
      </c>
      <c r="D95" s="1" t="s">
        <v>38</v>
      </c>
      <c r="E95" s="1" t="s">
        <v>40</v>
      </c>
      <c r="F95" s="1" t="s">
        <v>46</v>
      </c>
      <c r="G95" s="1" t="s">
        <v>7</v>
      </c>
      <c r="H95" s="1" t="s">
        <v>57</v>
      </c>
      <c r="I95" s="1" t="s">
        <v>3</v>
      </c>
      <c r="J95" s="1" t="s">
        <v>5</v>
      </c>
      <c r="K95" s="1" t="s">
        <v>54</v>
      </c>
    </row>
    <row r="96" spans="1:11" ht="20.149999999999999" customHeight="1" x14ac:dyDescent="0.35">
      <c r="A96" s="1" t="s">
        <v>20</v>
      </c>
      <c r="B96" s="1" t="s">
        <v>33</v>
      </c>
      <c r="C96" s="1" t="s">
        <v>37</v>
      </c>
      <c r="D96" s="1" t="s">
        <v>38</v>
      </c>
      <c r="E96" s="1" t="s">
        <v>39</v>
      </c>
      <c r="F96" s="1" t="s">
        <v>46</v>
      </c>
      <c r="G96" s="1" t="s">
        <v>4</v>
      </c>
      <c r="H96" s="1" t="s">
        <v>57</v>
      </c>
      <c r="I96" s="1" t="s">
        <v>2</v>
      </c>
      <c r="J96" s="1" t="s">
        <v>5</v>
      </c>
      <c r="K96" s="1" t="s">
        <v>54</v>
      </c>
    </row>
    <row r="97" spans="1:11" ht="20.149999999999999" customHeight="1" x14ac:dyDescent="0.35">
      <c r="A97" s="1" t="s">
        <v>20</v>
      </c>
      <c r="B97" s="1" t="s">
        <v>33</v>
      </c>
      <c r="C97" s="1" t="s">
        <v>37</v>
      </c>
      <c r="D97" s="1" t="s">
        <v>38</v>
      </c>
      <c r="E97" s="1" t="s">
        <v>40</v>
      </c>
      <c r="F97" s="1" t="s">
        <v>46</v>
      </c>
      <c r="G97" s="1" t="s">
        <v>7</v>
      </c>
      <c r="H97" s="1" t="s">
        <v>57</v>
      </c>
      <c r="I97" s="1" t="s">
        <v>8</v>
      </c>
      <c r="J97" s="1" t="s">
        <v>5</v>
      </c>
      <c r="K97" s="1" t="s">
        <v>54</v>
      </c>
    </row>
    <row r="98" spans="1:11" ht="20.149999999999999" customHeight="1" x14ac:dyDescent="0.35">
      <c r="A98" s="1" t="s">
        <v>20</v>
      </c>
      <c r="B98" s="1" t="s">
        <v>33</v>
      </c>
      <c r="C98" s="1" t="s">
        <v>37</v>
      </c>
      <c r="D98" s="1" t="s">
        <v>38</v>
      </c>
      <c r="E98" s="1" t="s">
        <v>40</v>
      </c>
      <c r="F98" s="1" t="s">
        <v>47</v>
      </c>
      <c r="G98" s="1" t="s">
        <v>7</v>
      </c>
      <c r="H98" s="1" t="s">
        <v>57</v>
      </c>
      <c r="I98" s="1" t="s">
        <v>3</v>
      </c>
      <c r="J98" s="1" t="s">
        <v>5</v>
      </c>
      <c r="K98" s="1" t="s">
        <v>52</v>
      </c>
    </row>
    <row r="99" spans="1:11" ht="20.149999999999999" customHeight="1" x14ac:dyDescent="0.35">
      <c r="A99" s="1" t="s">
        <v>20</v>
      </c>
      <c r="B99" s="1" t="s">
        <v>33</v>
      </c>
      <c r="C99" s="1" t="s">
        <v>37</v>
      </c>
      <c r="D99" s="1" t="s">
        <v>38</v>
      </c>
      <c r="E99" s="1" t="s">
        <v>40</v>
      </c>
      <c r="F99" s="1" t="s">
        <v>46</v>
      </c>
      <c r="G99" s="1" t="s">
        <v>7</v>
      </c>
      <c r="H99" s="1" t="s">
        <v>57</v>
      </c>
      <c r="I99" s="1" t="s">
        <v>3</v>
      </c>
      <c r="J99" s="1" t="s">
        <v>5</v>
      </c>
      <c r="K99" s="1" t="s">
        <v>52</v>
      </c>
    </row>
    <row r="100" spans="1:11" ht="20.149999999999999" customHeight="1" x14ac:dyDescent="0.35">
      <c r="A100" s="1" t="s">
        <v>20</v>
      </c>
      <c r="B100" s="1" t="s">
        <v>33</v>
      </c>
      <c r="C100" s="1" t="s">
        <v>37</v>
      </c>
      <c r="D100" s="1" t="s">
        <v>38</v>
      </c>
      <c r="E100" s="1" t="s">
        <v>40</v>
      </c>
      <c r="F100" s="1" t="s">
        <v>46</v>
      </c>
      <c r="G100" s="1" t="s">
        <v>7</v>
      </c>
      <c r="H100" s="1" t="s">
        <v>56</v>
      </c>
      <c r="I100" s="1" t="s">
        <v>9</v>
      </c>
      <c r="J100" s="1" t="s">
        <v>5</v>
      </c>
      <c r="K100" s="1" t="s">
        <v>54</v>
      </c>
    </row>
    <row r="101" spans="1:11" ht="20.149999999999999" customHeight="1" x14ac:dyDescent="0.35">
      <c r="A101" s="1" t="s">
        <v>20</v>
      </c>
      <c r="B101" s="1" t="s">
        <v>33</v>
      </c>
      <c r="C101" s="1" t="s">
        <v>37</v>
      </c>
      <c r="D101" s="1" t="s">
        <v>38</v>
      </c>
      <c r="E101" s="1" t="s">
        <v>40</v>
      </c>
      <c r="F101" s="1" t="s">
        <v>46</v>
      </c>
      <c r="G101" s="1" t="s">
        <v>7</v>
      </c>
      <c r="H101" s="1" t="s">
        <v>57</v>
      </c>
      <c r="I101" s="1" t="s">
        <v>9</v>
      </c>
      <c r="J101" s="1" t="s">
        <v>5</v>
      </c>
      <c r="K101" s="1" t="s">
        <v>54</v>
      </c>
    </row>
    <row r="102" spans="1:11" ht="20.149999999999999" customHeight="1" x14ac:dyDescent="0.35">
      <c r="A102" s="1" t="s">
        <v>20</v>
      </c>
      <c r="B102" s="1" t="s">
        <v>33</v>
      </c>
      <c r="C102" s="1" t="s">
        <v>37</v>
      </c>
      <c r="D102" s="1" t="s">
        <v>38</v>
      </c>
      <c r="E102" s="1" t="s">
        <v>40</v>
      </c>
      <c r="F102" s="1" t="s">
        <v>47</v>
      </c>
      <c r="G102" s="1" t="s">
        <v>7</v>
      </c>
      <c r="H102" s="1" t="s">
        <v>57</v>
      </c>
      <c r="I102" s="1" t="s">
        <v>3</v>
      </c>
      <c r="J102" s="1" t="s">
        <v>5</v>
      </c>
      <c r="K102" s="1" t="s">
        <v>54</v>
      </c>
    </row>
    <row r="103" spans="1:11" ht="20.149999999999999" customHeight="1" x14ac:dyDescent="0.35">
      <c r="A103" s="1" t="s">
        <v>20</v>
      </c>
      <c r="B103" s="1" t="s">
        <v>33</v>
      </c>
      <c r="C103" s="1" t="s">
        <v>37</v>
      </c>
      <c r="D103" s="1" t="s">
        <v>38</v>
      </c>
      <c r="E103" s="1" t="s">
        <v>40</v>
      </c>
      <c r="F103" s="1" t="s">
        <v>47</v>
      </c>
      <c r="G103" s="1" t="s">
        <v>7</v>
      </c>
      <c r="H103" s="1" t="s">
        <v>57</v>
      </c>
      <c r="I103" s="1" t="s">
        <v>3</v>
      </c>
      <c r="J103" s="1" t="s">
        <v>5</v>
      </c>
      <c r="K103" s="1" t="s">
        <v>54</v>
      </c>
    </row>
    <row r="104" spans="1:11" ht="20.149999999999999" customHeight="1" x14ac:dyDescent="0.35">
      <c r="A104" s="1" t="s">
        <v>20</v>
      </c>
      <c r="B104" s="1" t="s">
        <v>21</v>
      </c>
      <c r="C104" s="1" t="s">
        <v>37</v>
      </c>
      <c r="D104" s="1" t="s">
        <v>67</v>
      </c>
      <c r="E104" s="1" t="s">
        <v>40</v>
      </c>
      <c r="F104" s="1" t="s">
        <v>46</v>
      </c>
      <c r="G104" s="1" t="s">
        <v>7</v>
      </c>
      <c r="H104" s="1" t="s">
        <v>57</v>
      </c>
      <c r="I104" s="1" t="s">
        <v>3</v>
      </c>
      <c r="J104" s="1" t="s">
        <v>5</v>
      </c>
      <c r="K104" s="1" t="s">
        <v>54</v>
      </c>
    </row>
    <row r="105" spans="1:11" ht="20.149999999999999" customHeight="1" x14ac:dyDescent="0.35">
      <c r="A105" s="1" t="s">
        <v>20</v>
      </c>
      <c r="B105" s="1" t="s">
        <v>21</v>
      </c>
      <c r="C105" s="1" t="s">
        <v>37</v>
      </c>
      <c r="D105" s="1" t="s">
        <v>67</v>
      </c>
      <c r="E105" s="1" t="s">
        <v>40</v>
      </c>
      <c r="F105" s="1" t="s">
        <v>46</v>
      </c>
      <c r="G105" s="1" t="s">
        <v>7</v>
      </c>
      <c r="H105" s="1" t="s">
        <v>57</v>
      </c>
      <c r="I105" s="1" t="s">
        <v>3</v>
      </c>
      <c r="J105" s="1" t="s">
        <v>5</v>
      </c>
      <c r="K105" s="1" t="s">
        <v>54</v>
      </c>
    </row>
    <row r="106" spans="1:11" ht="25" customHeight="1" x14ac:dyDescent="0.35">
      <c r="A106" s="1" t="s">
        <v>20</v>
      </c>
      <c r="B106" s="1" t="s">
        <v>21</v>
      </c>
      <c r="C106" s="1" t="s">
        <v>37</v>
      </c>
      <c r="D106" s="1" t="s">
        <v>67</v>
      </c>
      <c r="E106" s="1" t="s">
        <v>39</v>
      </c>
      <c r="F106" s="1" t="s">
        <v>46</v>
      </c>
      <c r="G106" s="1" t="s">
        <v>4</v>
      </c>
      <c r="H106" s="1" t="s">
        <v>57</v>
      </c>
      <c r="I106" s="1" t="s">
        <v>3</v>
      </c>
      <c r="J106" s="1" t="s">
        <v>5</v>
      </c>
      <c r="K106" s="1" t="s">
        <v>54</v>
      </c>
    </row>
    <row r="107" spans="1:11" ht="25" customHeight="1" x14ac:dyDescent="0.35">
      <c r="A107" s="1" t="s">
        <v>20</v>
      </c>
      <c r="B107" s="1" t="s">
        <v>21</v>
      </c>
      <c r="C107" s="1" t="s">
        <v>37</v>
      </c>
      <c r="D107" s="1" t="s">
        <v>67</v>
      </c>
      <c r="E107" s="1" t="s">
        <v>40</v>
      </c>
      <c r="F107" s="1" t="s">
        <v>47</v>
      </c>
      <c r="G107" s="1" t="s">
        <v>7</v>
      </c>
      <c r="H107" s="1" t="s">
        <v>57</v>
      </c>
      <c r="I107" s="1" t="s">
        <v>2</v>
      </c>
      <c r="J107" s="1" t="s">
        <v>5</v>
      </c>
      <c r="K107" s="1" t="s">
        <v>54</v>
      </c>
    </row>
    <row r="108" spans="1:11" ht="20.149999999999999" customHeight="1" x14ac:dyDescent="0.35">
      <c r="A108" s="1" t="s">
        <v>20</v>
      </c>
      <c r="B108" s="1" t="s">
        <v>21</v>
      </c>
      <c r="C108" s="1" t="s">
        <v>37</v>
      </c>
      <c r="D108" s="1" t="s">
        <v>67</v>
      </c>
      <c r="E108" s="1" t="s">
        <v>39</v>
      </c>
      <c r="F108" s="1" t="s">
        <v>47</v>
      </c>
      <c r="G108" s="1" t="s">
        <v>4</v>
      </c>
      <c r="H108" s="1" t="s">
        <v>57</v>
      </c>
      <c r="I108" s="1" t="s">
        <v>3</v>
      </c>
      <c r="J108" s="1" t="s">
        <v>5</v>
      </c>
      <c r="K108" s="1" t="s">
        <v>54</v>
      </c>
    </row>
    <row r="109" spans="1:11" ht="20.149999999999999" customHeight="1" x14ac:dyDescent="0.35">
      <c r="A109" s="1" t="s">
        <v>20</v>
      </c>
      <c r="B109" s="1" t="s">
        <v>21</v>
      </c>
      <c r="C109" s="1" t="s">
        <v>37</v>
      </c>
      <c r="D109" s="1" t="s">
        <v>67</v>
      </c>
      <c r="E109" s="1" t="s">
        <v>39</v>
      </c>
      <c r="F109" s="1" t="s">
        <v>46</v>
      </c>
      <c r="G109" s="1" t="s">
        <v>6</v>
      </c>
      <c r="H109" s="1" t="s">
        <v>57</v>
      </c>
      <c r="I109" s="1" t="s">
        <v>3</v>
      </c>
      <c r="J109" s="1" t="s">
        <v>5</v>
      </c>
      <c r="K109" s="1" t="s">
        <v>52</v>
      </c>
    </row>
    <row r="110" spans="1:11" ht="25" customHeight="1" x14ac:dyDescent="0.35">
      <c r="A110" s="1" t="s">
        <v>20</v>
      </c>
      <c r="B110" s="1" t="s">
        <v>21</v>
      </c>
      <c r="C110" s="1" t="s">
        <v>37</v>
      </c>
      <c r="D110" s="1" t="s">
        <v>67</v>
      </c>
      <c r="E110" s="1" t="s">
        <v>39</v>
      </c>
      <c r="F110" s="1" t="s">
        <v>46</v>
      </c>
      <c r="G110" s="1" t="s">
        <v>7</v>
      </c>
      <c r="H110" s="1" t="s">
        <v>57</v>
      </c>
      <c r="I110" s="1" t="s">
        <v>2</v>
      </c>
      <c r="J110" s="1" t="s">
        <v>5</v>
      </c>
      <c r="K110" s="1" t="s">
        <v>52</v>
      </c>
    </row>
    <row r="111" spans="1:11" ht="20.149999999999999" customHeight="1" x14ac:dyDescent="0.35">
      <c r="A111" s="1" t="s">
        <v>20</v>
      </c>
      <c r="B111" s="1" t="s">
        <v>34</v>
      </c>
      <c r="C111" s="1" t="s">
        <v>37</v>
      </c>
      <c r="D111" s="1" t="s">
        <v>38</v>
      </c>
      <c r="E111" s="1" t="s">
        <v>40</v>
      </c>
      <c r="F111" s="1" t="s">
        <v>46</v>
      </c>
      <c r="G111" s="1" t="s">
        <v>7</v>
      </c>
      <c r="H111" s="1" t="s">
        <v>57</v>
      </c>
      <c r="I111" s="1" t="s">
        <v>2</v>
      </c>
      <c r="J111" s="1" t="s">
        <v>5</v>
      </c>
      <c r="K111" s="1" t="s">
        <v>52</v>
      </c>
    </row>
    <row r="112" spans="1:11" ht="20.149999999999999" customHeight="1" x14ac:dyDescent="0.35">
      <c r="A112" s="1" t="s">
        <v>20</v>
      </c>
      <c r="B112" s="1" t="s">
        <v>34</v>
      </c>
      <c r="C112" s="1" t="s">
        <v>37</v>
      </c>
      <c r="D112" s="1" t="s">
        <v>38</v>
      </c>
      <c r="E112" s="1" t="s">
        <v>39</v>
      </c>
      <c r="F112" s="1" t="s">
        <v>46</v>
      </c>
      <c r="G112" s="1" t="s">
        <v>4</v>
      </c>
      <c r="H112" s="1" t="s">
        <v>56</v>
      </c>
      <c r="I112" s="1" t="s">
        <v>2</v>
      </c>
      <c r="J112" s="1" t="s">
        <v>5</v>
      </c>
      <c r="K112" s="1" t="s">
        <v>52</v>
      </c>
    </row>
    <row r="113" spans="1:11" ht="25" customHeight="1" x14ac:dyDescent="0.35">
      <c r="A113" s="1" t="s">
        <v>20</v>
      </c>
      <c r="B113" s="1" t="s">
        <v>34</v>
      </c>
      <c r="C113" s="1" t="s">
        <v>37</v>
      </c>
      <c r="D113" s="1" t="s">
        <v>38</v>
      </c>
      <c r="E113" s="1" t="s">
        <v>39</v>
      </c>
      <c r="F113" s="1" t="s">
        <v>47</v>
      </c>
      <c r="G113" s="1" t="s">
        <v>4</v>
      </c>
      <c r="H113" s="1" t="s">
        <v>57</v>
      </c>
      <c r="I113" s="1" t="s">
        <v>3</v>
      </c>
      <c r="J113" s="1" t="s">
        <v>5</v>
      </c>
      <c r="K113" s="1" t="s">
        <v>52</v>
      </c>
    </row>
    <row r="114" spans="1:11" ht="20.149999999999999" customHeight="1" x14ac:dyDescent="0.35">
      <c r="A114" s="1" t="s">
        <v>20</v>
      </c>
      <c r="B114" s="1" t="s">
        <v>34</v>
      </c>
      <c r="C114" s="1" t="s">
        <v>37</v>
      </c>
      <c r="D114" s="1" t="s">
        <v>38</v>
      </c>
      <c r="E114" s="1" t="s">
        <v>40</v>
      </c>
      <c r="F114" s="1" t="s">
        <v>46</v>
      </c>
      <c r="G114" s="1" t="s">
        <v>7</v>
      </c>
      <c r="H114" s="1" t="s">
        <v>57</v>
      </c>
      <c r="I114" s="1" t="s">
        <v>3</v>
      </c>
      <c r="J114" s="1" t="s">
        <v>5</v>
      </c>
      <c r="K114" s="1" t="s">
        <v>52</v>
      </c>
    </row>
    <row r="115" spans="1:11" ht="25" customHeight="1" x14ac:dyDescent="0.35">
      <c r="A115" s="1" t="s">
        <v>20</v>
      </c>
      <c r="B115" s="1" t="s">
        <v>34</v>
      </c>
      <c r="C115" s="1" t="s">
        <v>37</v>
      </c>
      <c r="D115" s="1" t="s">
        <v>38</v>
      </c>
      <c r="E115" s="1" t="s">
        <v>39</v>
      </c>
      <c r="F115" s="1" t="s">
        <v>46</v>
      </c>
      <c r="G115" s="1" t="s">
        <v>4</v>
      </c>
      <c r="H115" s="1" t="s">
        <v>57</v>
      </c>
      <c r="I115" s="1" t="s">
        <v>3</v>
      </c>
      <c r="J115" s="1" t="s">
        <v>5</v>
      </c>
      <c r="K115" s="1" t="s">
        <v>50</v>
      </c>
    </row>
    <row r="116" spans="1:11" ht="20.149999999999999" customHeight="1" x14ac:dyDescent="0.35">
      <c r="A116" s="1" t="s">
        <v>20</v>
      </c>
      <c r="B116" s="1" t="s">
        <v>34</v>
      </c>
      <c r="C116" s="1" t="s">
        <v>37</v>
      </c>
      <c r="D116" s="1" t="s">
        <v>38</v>
      </c>
      <c r="E116" s="1" t="s">
        <v>40</v>
      </c>
      <c r="F116" s="1" t="s">
        <v>46</v>
      </c>
      <c r="G116" s="1" t="s">
        <v>7</v>
      </c>
      <c r="H116" s="1" t="s">
        <v>57</v>
      </c>
      <c r="I116" s="1" t="s">
        <v>3</v>
      </c>
      <c r="J116" s="1" t="s">
        <v>5</v>
      </c>
      <c r="K116" s="1" t="s">
        <v>50</v>
      </c>
    </row>
    <row r="117" spans="1:11" ht="20.149999999999999" customHeight="1" x14ac:dyDescent="0.35">
      <c r="A117" s="1" t="s">
        <v>20</v>
      </c>
      <c r="B117" s="1" t="s">
        <v>34</v>
      </c>
      <c r="C117" s="1" t="s">
        <v>37</v>
      </c>
      <c r="D117" s="1" t="s">
        <v>38</v>
      </c>
      <c r="E117" s="1" t="s">
        <v>39</v>
      </c>
      <c r="F117" s="1" t="s">
        <v>46</v>
      </c>
      <c r="G117" s="1" t="s">
        <v>4</v>
      </c>
      <c r="H117" s="1" t="s">
        <v>57</v>
      </c>
      <c r="I117" s="1" t="s">
        <v>3</v>
      </c>
      <c r="J117" s="1" t="s">
        <v>5</v>
      </c>
      <c r="K117" s="1" t="s">
        <v>50</v>
      </c>
    </row>
    <row r="118" spans="1:11" ht="20.149999999999999" customHeight="1" x14ac:dyDescent="0.35">
      <c r="A118" s="1" t="s">
        <v>20</v>
      </c>
      <c r="B118" s="1" t="s">
        <v>34</v>
      </c>
      <c r="C118" s="1" t="s">
        <v>37</v>
      </c>
      <c r="D118" s="1" t="s">
        <v>38</v>
      </c>
      <c r="E118" s="1" t="s">
        <v>40</v>
      </c>
      <c r="F118" s="1" t="s">
        <v>47</v>
      </c>
      <c r="G118" s="1" t="s">
        <v>7</v>
      </c>
      <c r="H118" s="1" t="s">
        <v>57</v>
      </c>
      <c r="I118" s="1" t="s">
        <v>3</v>
      </c>
      <c r="J118" s="1" t="s">
        <v>5</v>
      </c>
      <c r="K118" s="1" t="s">
        <v>50</v>
      </c>
    </row>
    <row r="119" spans="1:11" ht="20.149999999999999" customHeight="1" x14ac:dyDescent="0.35">
      <c r="A119" s="1" t="s">
        <v>20</v>
      </c>
      <c r="B119" s="1" t="s">
        <v>34</v>
      </c>
      <c r="C119" s="1" t="s">
        <v>37</v>
      </c>
      <c r="D119" s="1" t="s">
        <v>38</v>
      </c>
      <c r="E119" s="1" t="s">
        <v>43</v>
      </c>
      <c r="F119" s="1" t="s">
        <v>47</v>
      </c>
      <c r="G119" s="1" t="s">
        <v>7</v>
      </c>
      <c r="H119" s="1" t="s">
        <v>57</v>
      </c>
      <c r="I119" s="1" t="s">
        <v>3</v>
      </c>
      <c r="J119" s="1" t="s">
        <v>5</v>
      </c>
      <c r="K119" s="1" t="s">
        <v>50</v>
      </c>
    </row>
    <row r="120" spans="1:11" ht="20.149999999999999" customHeight="1" x14ac:dyDescent="0.35">
      <c r="A120" s="1" t="s">
        <v>20</v>
      </c>
      <c r="B120" s="1" t="s">
        <v>34</v>
      </c>
      <c r="C120" s="1" t="s">
        <v>37</v>
      </c>
      <c r="D120" s="1" t="s">
        <v>38</v>
      </c>
      <c r="E120" s="1" t="s">
        <v>39</v>
      </c>
      <c r="F120" s="1" t="s">
        <v>46</v>
      </c>
      <c r="G120" s="1" t="s">
        <v>4</v>
      </c>
      <c r="H120" s="1" t="s">
        <v>57</v>
      </c>
      <c r="I120" s="1" t="s">
        <v>2</v>
      </c>
      <c r="J120" s="1" t="s">
        <v>5</v>
      </c>
      <c r="K120" s="1" t="s">
        <v>50</v>
      </c>
    </row>
    <row r="121" spans="1:11" ht="20.149999999999999" customHeight="1" x14ac:dyDescent="0.35">
      <c r="A121" s="1" t="s">
        <v>20</v>
      </c>
      <c r="B121" s="1" t="s">
        <v>34</v>
      </c>
      <c r="C121" s="1" t="s">
        <v>37</v>
      </c>
      <c r="D121" s="1" t="s">
        <v>38</v>
      </c>
      <c r="E121" s="1" t="s">
        <v>40</v>
      </c>
      <c r="F121" s="1" t="s">
        <v>46</v>
      </c>
      <c r="G121" s="1" t="s">
        <v>7</v>
      </c>
      <c r="H121" s="1" t="s">
        <v>57</v>
      </c>
      <c r="I121" s="1" t="s">
        <v>3</v>
      </c>
      <c r="J121" s="1" t="s">
        <v>5</v>
      </c>
      <c r="K121" s="1" t="s">
        <v>50</v>
      </c>
    </row>
    <row r="122" spans="1:11" ht="20.149999999999999" customHeight="1" x14ac:dyDescent="0.35">
      <c r="A122" s="1" t="s">
        <v>20</v>
      </c>
      <c r="B122" s="1" t="s">
        <v>34</v>
      </c>
      <c r="C122" s="1" t="s">
        <v>37</v>
      </c>
      <c r="D122" s="1" t="s">
        <v>38</v>
      </c>
      <c r="E122" s="1" t="s">
        <v>40</v>
      </c>
      <c r="F122" s="1" t="s">
        <v>46</v>
      </c>
      <c r="G122" s="1" t="s">
        <v>7</v>
      </c>
      <c r="H122" s="1" t="s">
        <v>57</v>
      </c>
      <c r="I122" s="1" t="s">
        <v>3</v>
      </c>
      <c r="J122" s="1" t="s">
        <v>5</v>
      </c>
      <c r="K122" s="1" t="s">
        <v>50</v>
      </c>
    </row>
    <row r="123" spans="1:11" ht="20.149999999999999" customHeight="1" x14ac:dyDescent="0.35">
      <c r="A123" s="1" t="s">
        <v>20</v>
      </c>
      <c r="B123" s="1" t="s">
        <v>34</v>
      </c>
      <c r="C123" s="1" t="s">
        <v>37</v>
      </c>
      <c r="D123" s="1" t="s">
        <v>38</v>
      </c>
      <c r="E123" s="1" t="s">
        <v>40</v>
      </c>
      <c r="F123" s="1" t="s">
        <v>46</v>
      </c>
      <c r="G123" s="1" t="s">
        <v>7</v>
      </c>
      <c r="H123" s="1" t="s">
        <v>57</v>
      </c>
      <c r="I123" s="1" t="s">
        <v>3</v>
      </c>
      <c r="J123" s="1" t="s">
        <v>5</v>
      </c>
      <c r="K123" s="1" t="s">
        <v>50</v>
      </c>
    </row>
    <row r="124" spans="1:11" ht="20.149999999999999" customHeight="1" x14ac:dyDescent="0.35">
      <c r="A124" s="1" t="s">
        <v>20</v>
      </c>
      <c r="B124" s="1" t="s">
        <v>35</v>
      </c>
      <c r="C124" s="1" t="s">
        <v>37</v>
      </c>
      <c r="D124" s="1" t="s">
        <v>67</v>
      </c>
      <c r="E124" s="1" t="s">
        <v>40</v>
      </c>
      <c r="F124" s="1" t="s">
        <v>47</v>
      </c>
      <c r="G124" s="1" t="s">
        <v>7</v>
      </c>
      <c r="H124" s="1" t="s">
        <v>57</v>
      </c>
      <c r="I124" s="1" t="s">
        <v>3</v>
      </c>
      <c r="J124" s="1" t="s">
        <v>5</v>
      </c>
      <c r="K124" s="1" t="s">
        <v>50</v>
      </c>
    </row>
    <row r="125" spans="1:11" ht="20.149999999999999" customHeight="1" x14ac:dyDescent="0.35">
      <c r="A125" s="1" t="s">
        <v>20</v>
      </c>
      <c r="B125" s="1" t="s">
        <v>35</v>
      </c>
      <c r="C125" s="1" t="s">
        <v>37</v>
      </c>
      <c r="D125" s="1" t="s">
        <v>67</v>
      </c>
      <c r="E125" s="1" t="s">
        <v>40</v>
      </c>
      <c r="F125" s="1" t="s">
        <v>47</v>
      </c>
      <c r="G125" s="1" t="s">
        <v>7</v>
      </c>
      <c r="H125" s="1" t="s">
        <v>57</v>
      </c>
      <c r="I125" s="1" t="s">
        <v>3</v>
      </c>
      <c r="J125" s="1" t="s">
        <v>5</v>
      </c>
      <c r="K125" s="1" t="s">
        <v>50</v>
      </c>
    </row>
    <row r="126" spans="1:11" ht="20.149999999999999" customHeight="1" x14ac:dyDescent="0.35">
      <c r="A126" s="1" t="s">
        <v>20</v>
      </c>
      <c r="B126" s="1" t="s">
        <v>35</v>
      </c>
      <c r="C126" s="1" t="s">
        <v>37</v>
      </c>
      <c r="D126" s="1" t="s">
        <v>67</v>
      </c>
      <c r="E126" s="1" t="s">
        <v>40</v>
      </c>
      <c r="F126" s="1" t="s">
        <v>46</v>
      </c>
      <c r="G126" s="1" t="s">
        <v>7</v>
      </c>
      <c r="H126" s="1" t="s">
        <v>57</v>
      </c>
      <c r="I126" s="1" t="s">
        <v>2</v>
      </c>
      <c r="J126" s="1" t="s">
        <v>5</v>
      </c>
      <c r="K126" s="1" t="s">
        <v>48</v>
      </c>
    </row>
    <row r="127" spans="1:11" ht="20.149999999999999" customHeight="1" x14ac:dyDescent="0.35">
      <c r="A127" s="1" t="s">
        <v>20</v>
      </c>
      <c r="B127" s="1" t="s">
        <v>35</v>
      </c>
      <c r="C127" s="1" t="s">
        <v>37</v>
      </c>
      <c r="D127" s="1" t="s">
        <v>67</v>
      </c>
      <c r="E127" s="1" t="s">
        <v>40</v>
      </c>
      <c r="F127" s="1" t="s">
        <v>46</v>
      </c>
      <c r="G127" s="1" t="s">
        <v>7</v>
      </c>
      <c r="H127" s="1" t="s">
        <v>57</v>
      </c>
      <c r="I127" s="1" t="s">
        <v>3</v>
      </c>
      <c r="J127" s="1" t="s">
        <v>5</v>
      </c>
      <c r="K127" s="1" t="s">
        <v>48</v>
      </c>
    </row>
    <row r="128" spans="1:11" ht="20.149999999999999" customHeight="1" x14ac:dyDescent="0.35">
      <c r="A128" s="1" t="s">
        <v>20</v>
      </c>
      <c r="B128" s="1" t="s">
        <v>35</v>
      </c>
      <c r="C128" s="1" t="s">
        <v>37</v>
      </c>
      <c r="D128" s="1" t="s">
        <v>67</v>
      </c>
      <c r="E128" s="1" t="s">
        <v>40</v>
      </c>
      <c r="F128" s="1" t="s">
        <v>47</v>
      </c>
      <c r="G128" s="1" t="s">
        <v>7</v>
      </c>
      <c r="H128" s="1" t="s">
        <v>56</v>
      </c>
      <c r="I128" s="1" t="s">
        <v>12</v>
      </c>
      <c r="J128" s="1" t="s">
        <v>5</v>
      </c>
      <c r="K128" s="1" t="s">
        <v>48</v>
      </c>
    </row>
    <row r="129" spans="1:11" ht="20.149999999999999" customHeight="1" x14ac:dyDescent="0.35">
      <c r="A129" s="1" t="s">
        <v>20</v>
      </c>
      <c r="B129" s="1" t="s">
        <v>35</v>
      </c>
      <c r="C129" s="1" t="s">
        <v>37</v>
      </c>
      <c r="D129" s="1" t="s">
        <v>67</v>
      </c>
      <c r="E129" s="1" t="s">
        <v>40</v>
      </c>
      <c r="F129" s="1" t="s">
        <v>47</v>
      </c>
      <c r="G129" s="1" t="s">
        <v>7</v>
      </c>
      <c r="H129" s="1" t="s">
        <v>57</v>
      </c>
      <c r="I129" s="1" t="s">
        <v>12</v>
      </c>
      <c r="J129" s="1" t="s">
        <v>5</v>
      </c>
      <c r="K129" s="1" t="s">
        <v>48</v>
      </c>
    </row>
    <row r="130" spans="1:11" ht="20.149999999999999" customHeight="1" x14ac:dyDescent="0.35">
      <c r="A130" s="1" t="s">
        <v>20</v>
      </c>
      <c r="B130" s="1" t="s">
        <v>35</v>
      </c>
      <c r="C130" s="1" t="s">
        <v>37</v>
      </c>
      <c r="D130" s="1" t="s">
        <v>67</v>
      </c>
      <c r="E130" s="1" t="s">
        <v>40</v>
      </c>
      <c r="F130" s="1" t="s">
        <v>47</v>
      </c>
      <c r="G130" s="1" t="s">
        <v>7</v>
      </c>
      <c r="H130" s="1" t="s">
        <v>57</v>
      </c>
      <c r="I130" s="1" t="s">
        <v>12</v>
      </c>
      <c r="J130" s="1" t="s">
        <v>5</v>
      </c>
      <c r="K130" s="1" t="s">
        <v>48</v>
      </c>
    </row>
    <row r="131" spans="1:11" ht="20.149999999999999" customHeight="1" x14ac:dyDescent="0.35">
      <c r="A131" s="1" t="s">
        <v>20</v>
      </c>
      <c r="B131" s="1" t="s">
        <v>35</v>
      </c>
      <c r="C131" s="1" t="s">
        <v>37</v>
      </c>
      <c r="D131" s="1" t="s">
        <v>67</v>
      </c>
      <c r="E131" s="1" t="s">
        <v>40</v>
      </c>
      <c r="F131" s="1" t="s">
        <v>47</v>
      </c>
      <c r="G131" s="1" t="s">
        <v>7</v>
      </c>
      <c r="H131" s="1" t="s">
        <v>57</v>
      </c>
      <c r="I131" s="1" t="s">
        <v>12</v>
      </c>
      <c r="J131" s="1" t="s">
        <v>5</v>
      </c>
      <c r="K131" s="1" t="s">
        <v>48</v>
      </c>
    </row>
    <row r="132" spans="1:11" ht="20.149999999999999" customHeight="1" x14ac:dyDescent="0.35">
      <c r="A132" s="1" t="s">
        <v>20</v>
      </c>
      <c r="B132" s="1" t="s">
        <v>35</v>
      </c>
      <c r="C132" s="1" t="s">
        <v>37</v>
      </c>
      <c r="D132" s="1" t="s">
        <v>67</v>
      </c>
      <c r="E132" s="1" t="s">
        <v>40</v>
      </c>
      <c r="F132" s="1" t="s">
        <v>47</v>
      </c>
      <c r="G132" s="1" t="s">
        <v>7</v>
      </c>
      <c r="H132" s="1" t="s">
        <v>57</v>
      </c>
      <c r="I132" s="1" t="s">
        <v>12</v>
      </c>
      <c r="J132" s="1" t="s">
        <v>5</v>
      </c>
      <c r="K132" s="1" t="s">
        <v>48</v>
      </c>
    </row>
    <row r="133" spans="1:11" ht="20.149999999999999" customHeight="1" x14ac:dyDescent="0.35">
      <c r="A133" s="1" t="s">
        <v>20</v>
      </c>
      <c r="B133" s="1" t="s">
        <v>35</v>
      </c>
      <c r="C133" s="1" t="s">
        <v>37</v>
      </c>
      <c r="D133" s="1" t="s">
        <v>67</v>
      </c>
      <c r="E133" s="1" t="s">
        <v>40</v>
      </c>
      <c r="F133" s="1" t="s">
        <v>47</v>
      </c>
      <c r="G133" s="1" t="s">
        <v>7</v>
      </c>
      <c r="H133" s="1" t="s">
        <v>57</v>
      </c>
      <c r="I133" s="1" t="s">
        <v>12</v>
      </c>
      <c r="J133" s="1" t="s">
        <v>5</v>
      </c>
      <c r="K133" s="1" t="s">
        <v>48</v>
      </c>
    </row>
    <row r="134" spans="1:11" ht="20.149999999999999" customHeight="1" x14ac:dyDescent="0.35">
      <c r="A134" s="1" t="s">
        <v>20</v>
      </c>
      <c r="B134" s="1" t="s">
        <v>35</v>
      </c>
      <c r="C134" s="1" t="s">
        <v>37</v>
      </c>
      <c r="D134" s="1" t="s">
        <v>67</v>
      </c>
      <c r="E134" s="1" t="s">
        <v>40</v>
      </c>
      <c r="F134" s="1" t="s">
        <v>47</v>
      </c>
      <c r="G134" s="1" t="s">
        <v>7</v>
      </c>
      <c r="H134" s="1" t="s">
        <v>56</v>
      </c>
      <c r="I134" s="1" t="s">
        <v>12</v>
      </c>
      <c r="J134" s="1" t="s">
        <v>5</v>
      </c>
      <c r="K134" s="1" t="s">
        <v>54</v>
      </c>
    </row>
    <row r="135" spans="1:11" ht="20.149999999999999" customHeight="1" x14ac:dyDescent="0.35">
      <c r="A135" s="1" t="s">
        <v>20</v>
      </c>
      <c r="B135" s="1" t="s">
        <v>36</v>
      </c>
      <c r="C135" s="1" t="s">
        <v>37</v>
      </c>
      <c r="D135" s="1" t="s">
        <v>38</v>
      </c>
      <c r="E135" s="1" t="s">
        <v>40</v>
      </c>
      <c r="F135" s="1" t="s">
        <v>47</v>
      </c>
      <c r="G135" s="1" t="s">
        <v>7</v>
      </c>
      <c r="H135" s="1" t="s">
        <v>56</v>
      </c>
      <c r="I135" s="1" t="s">
        <v>12</v>
      </c>
      <c r="J135" s="1" t="s">
        <v>5</v>
      </c>
      <c r="K135" s="1" t="s">
        <v>54</v>
      </c>
    </row>
    <row r="136" spans="1:11" ht="20.149999999999999" customHeight="1" x14ac:dyDescent="0.35">
      <c r="A136" s="1" t="s">
        <v>20</v>
      </c>
      <c r="B136" s="1" t="s">
        <v>36</v>
      </c>
      <c r="C136" s="1" t="s">
        <v>37</v>
      </c>
      <c r="D136" s="1" t="s">
        <v>38</v>
      </c>
      <c r="E136" s="1" t="s">
        <v>40</v>
      </c>
      <c r="F136" s="1" t="s">
        <v>46</v>
      </c>
      <c r="G136" s="1" t="s">
        <v>7</v>
      </c>
      <c r="H136" s="1" t="s">
        <v>57</v>
      </c>
      <c r="I136" s="1" t="s">
        <v>3</v>
      </c>
      <c r="J136" s="1" t="s">
        <v>5</v>
      </c>
      <c r="K136" s="1" t="s">
        <v>54</v>
      </c>
    </row>
    <row r="137" spans="1:11" ht="20.149999999999999" customHeight="1" x14ac:dyDescent="0.35">
      <c r="A137" s="1" t="s">
        <v>20</v>
      </c>
      <c r="B137" s="1" t="s">
        <v>36</v>
      </c>
      <c r="C137" s="1" t="s">
        <v>37</v>
      </c>
      <c r="D137" s="1" t="s">
        <v>38</v>
      </c>
      <c r="E137" s="1" t="s">
        <v>40</v>
      </c>
      <c r="F137" s="1" t="s">
        <v>47</v>
      </c>
      <c r="G137" s="1" t="s">
        <v>7</v>
      </c>
      <c r="H137" s="1" t="s">
        <v>57</v>
      </c>
      <c r="I137" s="1" t="s">
        <v>3</v>
      </c>
      <c r="J137" s="1" t="s">
        <v>5</v>
      </c>
      <c r="K137" s="1" t="s">
        <v>52</v>
      </c>
    </row>
    <row r="138" spans="1:11" ht="20.149999999999999" customHeight="1" x14ac:dyDescent="0.35">
      <c r="A138" s="1" t="s">
        <v>20</v>
      </c>
      <c r="B138" s="1" t="s">
        <v>36</v>
      </c>
      <c r="C138" s="1" t="s">
        <v>37</v>
      </c>
      <c r="D138" s="1" t="s">
        <v>38</v>
      </c>
      <c r="E138" s="1" t="s">
        <v>40</v>
      </c>
      <c r="F138" s="1" t="s">
        <v>47</v>
      </c>
      <c r="G138" s="1" t="s">
        <v>7</v>
      </c>
      <c r="H138" s="1" t="s">
        <v>57</v>
      </c>
      <c r="I138" s="1" t="s">
        <v>2</v>
      </c>
      <c r="J138" s="1" t="s">
        <v>5</v>
      </c>
      <c r="K138" s="1" t="s">
        <v>52</v>
      </c>
    </row>
    <row r="139" spans="1:11" ht="20.149999999999999" customHeight="1" x14ac:dyDescent="0.35">
      <c r="A139" s="1" t="s">
        <v>20</v>
      </c>
      <c r="B139" s="1" t="s">
        <v>36</v>
      </c>
      <c r="C139" s="1" t="s">
        <v>37</v>
      </c>
      <c r="D139" s="1" t="s">
        <v>38</v>
      </c>
      <c r="E139" s="1" t="s">
        <v>40</v>
      </c>
      <c r="F139" s="1" t="s">
        <v>46</v>
      </c>
      <c r="G139" s="1" t="s">
        <v>7</v>
      </c>
      <c r="H139" s="1" t="s">
        <v>56</v>
      </c>
      <c r="I139" s="1" t="s">
        <v>2</v>
      </c>
      <c r="J139" s="1" t="s">
        <v>5</v>
      </c>
      <c r="K139" s="1" t="s">
        <v>52</v>
      </c>
    </row>
    <row r="140" spans="1:11" ht="20.149999999999999" customHeight="1" x14ac:dyDescent="0.35">
      <c r="A140" s="1" t="s">
        <v>20</v>
      </c>
      <c r="B140" s="1" t="s">
        <v>36</v>
      </c>
      <c r="C140" s="1" t="s">
        <v>37</v>
      </c>
      <c r="D140" s="1" t="s">
        <v>38</v>
      </c>
      <c r="E140" s="1" t="s">
        <v>40</v>
      </c>
      <c r="F140" s="1" t="s">
        <v>47</v>
      </c>
      <c r="G140" s="1" t="s">
        <v>7</v>
      </c>
      <c r="H140" s="1" t="s">
        <v>57</v>
      </c>
      <c r="I140" s="1" t="s">
        <v>3</v>
      </c>
      <c r="J140" s="1" t="s">
        <v>5</v>
      </c>
      <c r="K140" s="1" t="s">
        <v>52</v>
      </c>
    </row>
    <row r="141" spans="1:11" ht="20.149999999999999" customHeight="1" x14ac:dyDescent="0.35">
      <c r="A141" s="1" t="s">
        <v>20</v>
      </c>
      <c r="B141" s="1" t="s">
        <v>36</v>
      </c>
      <c r="C141" s="1" t="s">
        <v>37</v>
      </c>
      <c r="D141" s="1" t="s">
        <v>38</v>
      </c>
      <c r="E141" s="1" t="s">
        <v>40</v>
      </c>
      <c r="F141" s="1" t="s">
        <v>46</v>
      </c>
      <c r="G141" s="1" t="s">
        <v>7</v>
      </c>
      <c r="H141" s="1" t="s">
        <v>57</v>
      </c>
      <c r="I141" s="1" t="s">
        <v>2</v>
      </c>
      <c r="J141" s="1" t="s">
        <v>5</v>
      </c>
      <c r="K141" s="1" t="s">
        <v>52</v>
      </c>
    </row>
    <row r="142" spans="1:11" ht="20.149999999999999" customHeight="1" x14ac:dyDescent="0.35">
      <c r="A142" s="1" t="s">
        <v>20</v>
      </c>
      <c r="B142" s="1" t="s">
        <v>36</v>
      </c>
      <c r="C142" s="1" t="s">
        <v>37</v>
      </c>
      <c r="D142" s="1" t="s">
        <v>38</v>
      </c>
      <c r="E142" s="1" t="s">
        <v>40</v>
      </c>
      <c r="F142" s="1" t="s">
        <v>47</v>
      </c>
      <c r="G142" s="1" t="s">
        <v>7</v>
      </c>
      <c r="H142" s="1" t="s">
        <v>57</v>
      </c>
      <c r="I142" s="1" t="s">
        <v>3</v>
      </c>
      <c r="J142" s="1" t="s">
        <v>5</v>
      </c>
      <c r="K142" s="1" t="s">
        <v>52</v>
      </c>
    </row>
    <row r="143" spans="1:11" ht="20.149999999999999" customHeight="1" x14ac:dyDescent="0.35">
      <c r="A143" s="1" t="s">
        <v>20</v>
      </c>
      <c r="B143" s="1" t="s">
        <v>36</v>
      </c>
      <c r="C143" s="1" t="s">
        <v>37</v>
      </c>
      <c r="D143" s="1" t="s">
        <v>38</v>
      </c>
      <c r="E143" s="1" t="s">
        <v>40</v>
      </c>
      <c r="F143" s="1" t="s">
        <v>46</v>
      </c>
      <c r="G143" s="1" t="s">
        <v>7</v>
      </c>
      <c r="H143" s="1" t="s">
        <v>57</v>
      </c>
      <c r="I143" s="1" t="s">
        <v>3</v>
      </c>
      <c r="J143" s="1" t="s">
        <v>5</v>
      </c>
      <c r="K143" s="1" t="s">
        <v>54</v>
      </c>
    </row>
    <row r="144" spans="1:11" ht="20.149999999999999" customHeight="1" x14ac:dyDescent="0.35">
      <c r="A144" s="1" t="s">
        <v>20</v>
      </c>
      <c r="B144" s="1" t="s">
        <v>36</v>
      </c>
      <c r="C144" s="1" t="s">
        <v>37</v>
      </c>
      <c r="D144" s="1" t="s">
        <v>38</v>
      </c>
      <c r="E144" s="1" t="s">
        <v>40</v>
      </c>
      <c r="F144" s="1" t="s">
        <v>47</v>
      </c>
      <c r="G144" s="1" t="s">
        <v>7</v>
      </c>
      <c r="H144" s="1" t="s">
        <v>57</v>
      </c>
      <c r="I144" s="1" t="s">
        <v>11</v>
      </c>
      <c r="J144" s="1" t="s">
        <v>5</v>
      </c>
      <c r="K144" s="1" t="s">
        <v>54</v>
      </c>
    </row>
    <row r="145" spans="1:11" ht="25" customHeight="1" x14ac:dyDescent="0.35">
      <c r="A145" s="1" t="s">
        <v>20</v>
      </c>
      <c r="B145" s="1" t="s">
        <v>36</v>
      </c>
      <c r="C145" s="1" t="s">
        <v>37</v>
      </c>
      <c r="D145" s="1" t="s">
        <v>38</v>
      </c>
      <c r="E145" s="1" t="s">
        <v>40</v>
      </c>
      <c r="F145" s="1" t="s">
        <v>46</v>
      </c>
      <c r="G145" s="1" t="s">
        <v>7</v>
      </c>
      <c r="H145" s="1" t="s">
        <v>57</v>
      </c>
      <c r="I145" s="1" t="s">
        <v>8</v>
      </c>
      <c r="J145" s="1" t="s">
        <v>5</v>
      </c>
      <c r="K145" s="1" t="s">
        <v>50</v>
      </c>
    </row>
    <row r="146" spans="1:11" ht="20.149999999999999" customHeight="1" x14ac:dyDescent="0.35">
      <c r="A146" s="1" t="s">
        <v>20</v>
      </c>
      <c r="B146" s="1" t="s">
        <v>36</v>
      </c>
      <c r="C146" s="1" t="s">
        <v>37</v>
      </c>
      <c r="D146" s="1" t="s">
        <v>38</v>
      </c>
      <c r="E146" s="1" t="s">
        <v>40</v>
      </c>
      <c r="F146" s="1" t="s">
        <v>46</v>
      </c>
      <c r="G146" s="1" t="s">
        <v>7</v>
      </c>
      <c r="H146" s="1" t="s">
        <v>57</v>
      </c>
      <c r="I146" s="1" t="s">
        <v>3</v>
      </c>
      <c r="J146" s="1" t="s">
        <v>5</v>
      </c>
      <c r="K146" s="1" t="s">
        <v>54</v>
      </c>
    </row>
    <row r="147" spans="1:11" ht="20.149999999999999" customHeight="1" x14ac:dyDescent="0.35">
      <c r="A147" s="1" t="s">
        <v>20</v>
      </c>
      <c r="B147" s="1" t="s">
        <v>36</v>
      </c>
      <c r="C147" s="1" t="s">
        <v>37</v>
      </c>
      <c r="D147" s="1" t="s">
        <v>38</v>
      </c>
      <c r="E147" s="1" t="s">
        <v>39</v>
      </c>
      <c r="F147" s="1" t="s">
        <v>47</v>
      </c>
      <c r="G147" s="1" t="s">
        <v>4</v>
      </c>
      <c r="H147" s="1" t="s">
        <v>56</v>
      </c>
      <c r="I147" s="1" t="s">
        <v>8</v>
      </c>
      <c r="J147" s="1" t="s">
        <v>5</v>
      </c>
      <c r="K147" s="1" t="s">
        <v>54</v>
      </c>
    </row>
    <row r="148" spans="1:11" ht="20.149999999999999" customHeight="1" x14ac:dyDescent="0.35">
      <c r="A148" s="1" t="s">
        <v>20</v>
      </c>
      <c r="B148" s="1" t="s">
        <v>36</v>
      </c>
      <c r="C148" s="1" t="s">
        <v>37</v>
      </c>
      <c r="D148" s="1" t="s">
        <v>38</v>
      </c>
      <c r="E148" s="1" t="s">
        <v>43</v>
      </c>
      <c r="F148" s="1" t="s">
        <v>47</v>
      </c>
      <c r="G148" s="1" t="s">
        <v>7</v>
      </c>
      <c r="H148" s="1" t="s">
        <v>57</v>
      </c>
      <c r="I148" s="1" t="s">
        <v>3</v>
      </c>
      <c r="J148" s="1" t="s">
        <v>5</v>
      </c>
      <c r="K148" s="1" t="s">
        <v>54</v>
      </c>
    </row>
    <row r="149" spans="1:11" ht="25" customHeight="1" x14ac:dyDescent="0.35">
      <c r="A149" s="1" t="s">
        <v>20</v>
      </c>
      <c r="B149" s="1" t="s">
        <v>36</v>
      </c>
      <c r="C149" s="1" t="s">
        <v>37</v>
      </c>
      <c r="D149" s="1" t="s">
        <v>38</v>
      </c>
      <c r="E149" s="1" t="s">
        <v>40</v>
      </c>
      <c r="F149" s="1" t="s">
        <v>46</v>
      </c>
      <c r="G149" s="1" t="s">
        <v>7</v>
      </c>
      <c r="H149" s="1" t="s">
        <v>57</v>
      </c>
      <c r="I149" s="1" t="s">
        <v>3</v>
      </c>
      <c r="J149" s="1" t="s">
        <v>5</v>
      </c>
      <c r="K149" s="1" t="s">
        <v>54</v>
      </c>
    </row>
    <row r="150" spans="1:11" ht="20.149999999999999" customHeight="1" x14ac:dyDescent="0.35">
      <c r="A150" s="1" t="s">
        <v>20</v>
      </c>
      <c r="B150" s="1" t="s">
        <v>36</v>
      </c>
      <c r="C150" s="1" t="s">
        <v>37</v>
      </c>
      <c r="D150" s="1" t="s">
        <v>38</v>
      </c>
      <c r="E150" s="1" t="s">
        <v>40</v>
      </c>
      <c r="F150" s="1" t="s">
        <v>46</v>
      </c>
      <c r="G150" s="1" t="s">
        <v>7</v>
      </c>
      <c r="H150" s="1" t="s">
        <v>57</v>
      </c>
      <c r="I150" s="1" t="s">
        <v>8</v>
      </c>
      <c r="J150" s="1" t="s">
        <v>5</v>
      </c>
      <c r="K150" s="1" t="s">
        <v>54</v>
      </c>
    </row>
    <row r="151" spans="1:11" ht="20.149999999999999" customHeight="1" x14ac:dyDescent="0.35">
      <c r="A151" s="1" t="s">
        <v>20</v>
      </c>
      <c r="B151" s="1" t="s">
        <v>22</v>
      </c>
      <c r="C151" s="1" t="s">
        <v>37</v>
      </c>
      <c r="D151" s="1" t="s">
        <v>67</v>
      </c>
      <c r="E151" s="1" t="s">
        <v>39</v>
      </c>
      <c r="F151" s="1" t="s">
        <v>47</v>
      </c>
      <c r="G151" s="1" t="s">
        <v>4</v>
      </c>
      <c r="H151" s="1" t="s">
        <v>57</v>
      </c>
      <c r="I151" s="1" t="s">
        <v>3</v>
      </c>
      <c r="J151" s="1" t="s">
        <v>5</v>
      </c>
      <c r="K151" s="1" t="s">
        <v>54</v>
      </c>
    </row>
    <row r="152" spans="1:11" ht="20.149999999999999" customHeight="1" x14ac:dyDescent="0.35">
      <c r="A152" s="1" t="s">
        <v>20</v>
      </c>
      <c r="B152" s="1" t="s">
        <v>22</v>
      </c>
      <c r="C152" s="1" t="s">
        <v>37</v>
      </c>
      <c r="D152" s="1" t="s">
        <v>67</v>
      </c>
      <c r="E152" s="1" t="s">
        <v>40</v>
      </c>
      <c r="F152" s="1" t="s">
        <v>46</v>
      </c>
      <c r="G152" s="1" t="s">
        <v>7</v>
      </c>
      <c r="H152" s="1" t="s">
        <v>57</v>
      </c>
      <c r="I152" s="1" t="s">
        <v>2</v>
      </c>
      <c r="J152" s="1" t="s">
        <v>5</v>
      </c>
      <c r="K152" s="1" t="s">
        <v>54</v>
      </c>
    </row>
    <row r="153" spans="1:11" ht="20.149999999999999" customHeight="1" x14ac:dyDescent="0.35">
      <c r="A153" s="1" t="s">
        <v>20</v>
      </c>
      <c r="B153" s="1" t="s">
        <v>22</v>
      </c>
      <c r="C153" s="1" t="s">
        <v>37</v>
      </c>
      <c r="D153" s="1" t="s">
        <v>67</v>
      </c>
      <c r="E153" s="1" t="s">
        <v>39</v>
      </c>
      <c r="F153" s="1" t="s">
        <v>46</v>
      </c>
      <c r="G153" s="1" t="s">
        <v>4</v>
      </c>
      <c r="H153" s="1" t="s">
        <v>57</v>
      </c>
      <c r="I153" s="1" t="s">
        <v>3</v>
      </c>
      <c r="J153" s="1" t="s">
        <v>5</v>
      </c>
      <c r="K153" s="1" t="s">
        <v>54</v>
      </c>
    </row>
    <row r="154" spans="1:11" x14ac:dyDescent="0.35">
      <c r="A154" s="1" t="s">
        <v>20</v>
      </c>
      <c r="B154" s="1" t="s">
        <v>22</v>
      </c>
      <c r="C154" s="1" t="s">
        <v>37</v>
      </c>
      <c r="D154" s="1" t="s">
        <v>67</v>
      </c>
      <c r="E154" s="1" t="s">
        <v>40</v>
      </c>
      <c r="F154" s="1" t="s">
        <v>46</v>
      </c>
      <c r="G154" s="1" t="s">
        <v>7</v>
      </c>
      <c r="H154" s="1" t="s">
        <v>57</v>
      </c>
      <c r="I154" s="1" t="s">
        <v>3</v>
      </c>
      <c r="J154" s="1" t="s">
        <v>5</v>
      </c>
    </row>
    <row r="155" spans="1:11" x14ac:dyDescent="0.35">
      <c r="A155" s="1" t="s">
        <v>20</v>
      </c>
      <c r="B155" s="1" t="s">
        <v>22</v>
      </c>
      <c r="C155" s="1" t="s">
        <v>37</v>
      </c>
      <c r="D155" s="1" t="s">
        <v>67</v>
      </c>
      <c r="E155" s="1" t="s">
        <v>40</v>
      </c>
      <c r="F155" s="1" t="s">
        <v>46</v>
      </c>
      <c r="G155" s="1" t="s">
        <v>7</v>
      </c>
      <c r="H155" s="1" t="s">
        <v>57</v>
      </c>
      <c r="I155" s="1" t="s">
        <v>3</v>
      </c>
      <c r="J155" s="1" t="s">
        <v>5</v>
      </c>
    </row>
  </sheetData>
  <autoFilter ref="A2:K153"/>
  <mergeCells count="1">
    <mergeCell ref="A1:A2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4"/>
  <sheetViews>
    <sheetView rightToLeft="1" tabSelected="1" workbookViewId="0">
      <selection activeCell="I4" sqref="I4"/>
    </sheetView>
  </sheetViews>
  <sheetFormatPr defaultColWidth="9.1796875" defaultRowHeight="14.5" x14ac:dyDescent="0.35"/>
  <cols>
    <col min="1" max="1" width="11" style="8" customWidth="1"/>
    <col min="2" max="2" width="18.54296875" style="8" customWidth="1"/>
    <col min="3" max="3" width="6.7265625" style="8" bestFit="1" customWidth="1"/>
    <col min="4" max="4" width="7.81640625" style="11" bestFit="1" customWidth="1"/>
    <col min="5" max="5" width="4.81640625" style="11" bestFit="1" customWidth="1"/>
    <col min="6" max="6" width="5.453125" style="11" bestFit="1" customWidth="1"/>
    <col min="7" max="7" width="5.26953125" style="11" customWidth="1"/>
    <col min="8" max="8" width="7" style="11" bestFit="1" customWidth="1"/>
    <col min="9" max="10" width="18.54296875" style="11" customWidth="1"/>
    <col min="11" max="12" width="9.1796875" style="8"/>
    <col min="13" max="22" width="0" style="8" hidden="1" customWidth="1"/>
    <col min="23" max="16384" width="9.1796875" style="8"/>
  </cols>
  <sheetData>
    <row r="1" spans="1:22" ht="15" thickBot="1" x14ac:dyDescent="0.4">
      <c r="A1" s="8" t="s">
        <v>79</v>
      </c>
      <c r="B1" s="8" t="s">
        <v>80</v>
      </c>
      <c r="C1" s="8" t="s">
        <v>81</v>
      </c>
      <c r="D1" s="11" t="s">
        <v>82</v>
      </c>
      <c r="E1" s="11" t="s">
        <v>83</v>
      </c>
      <c r="F1" s="11" t="s">
        <v>84</v>
      </c>
      <c r="G1" s="11" t="s">
        <v>85</v>
      </c>
      <c r="H1" s="11" t="s">
        <v>86</v>
      </c>
      <c r="I1" s="11" t="s">
        <v>87</v>
      </c>
    </row>
    <row r="2" spans="1:22" s="4" customFormat="1" ht="14.25" customHeight="1" thickTop="1" x14ac:dyDescent="0.3">
      <c r="A2" s="30" t="s">
        <v>16</v>
      </c>
      <c r="B2" s="12" t="s">
        <v>76</v>
      </c>
      <c r="C2" s="12" t="s">
        <v>68</v>
      </c>
      <c r="D2" s="25" t="s">
        <v>74</v>
      </c>
      <c r="E2" s="14" t="s">
        <v>68</v>
      </c>
      <c r="F2" s="12" t="s">
        <v>69</v>
      </c>
      <c r="G2" s="13" t="s">
        <v>77</v>
      </c>
      <c r="H2" s="3" t="s">
        <v>65</v>
      </c>
      <c r="I2" s="12" t="s">
        <v>78</v>
      </c>
      <c r="J2" s="13" t="s">
        <v>69</v>
      </c>
    </row>
    <row r="3" spans="1:22" s="4" customFormat="1" ht="24" customHeight="1" thickBot="1" x14ac:dyDescent="0.35">
      <c r="A3" s="31"/>
      <c r="B3" s="15" t="s">
        <v>17</v>
      </c>
      <c r="C3" s="15" t="s">
        <v>66</v>
      </c>
      <c r="D3" s="26" t="s">
        <v>75</v>
      </c>
      <c r="E3" s="27" t="s">
        <v>45</v>
      </c>
      <c r="F3" s="28" t="s">
        <v>46</v>
      </c>
      <c r="G3" s="29" t="s">
        <v>47</v>
      </c>
      <c r="H3" s="1" t="s">
        <v>57</v>
      </c>
      <c r="I3" s="5" t="s">
        <v>8</v>
      </c>
      <c r="J3" s="1" t="s">
        <v>5</v>
      </c>
    </row>
    <row r="4" spans="1:22" ht="15.5" thickTop="1" thickBot="1" x14ac:dyDescent="0.4">
      <c r="A4" s="16" t="s">
        <v>72</v>
      </c>
      <c r="B4" s="16" t="s">
        <v>62</v>
      </c>
      <c r="C4" s="16" t="s">
        <v>67</v>
      </c>
      <c r="D4" s="16">
        <f>SUMPRODUCT(--(البيانات!$A$5:$A$155=VLOOKUP(المطلوب!$A4,المطلوب!$O$4:$P$6,2,0)),--(البيانات!$D$5:$D$155=المطلوب!$C4),--(البيانات!$K$5:$K$155=المطلوب!$B4))</f>
        <v>4</v>
      </c>
      <c r="E4" s="16">
        <f>SUMPRODUCT(--(البيانات!$A$5:$A$155=VLOOKUP(المطلوب!$A4,المطلوب!$O$4:$P$6,2,0)),--(البيانات!$D$5:$D$155=المطلوب!$C4),--(البيانات!$K$5:$K$155=المطلوب!$B4),--(البيانات!E$5:E$155=المطلوب!E$3))</f>
        <v>0</v>
      </c>
      <c r="F4" s="16">
        <f>SUMPRODUCT(--(البيانات!$A$5:$A$155=VLOOKUP(المطلوب!$A4,المطلوب!$O$4:$P$6,2,0)),--(البيانات!$D$5:$D$155=المطلوب!$C4),--(البيانات!$K$5:$K$155=المطلوب!$B4),--(البيانات!F$5:F$155=المطلوب!F$3))</f>
        <v>4</v>
      </c>
      <c r="G4" s="16">
        <f>SUMPRODUCT(--(البيانات!$A$5:$A$155=VLOOKUP(المطلوب!$A4,المطلوب!$O$4:$P$6,2,0)),--(البيانات!$D$5:$D$155=المطلوب!$C4),--(البيانات!$K$5:$K$155=المطلوب!$B4),--(البيانات!G$5:G$155=المطلوب!G$3))</f>
        <v>0</v>
      </c>
      <c r="H4" s="16">
        <f>SUMPRODUCT(--(البيانات!$A$5:$A$155=VLOOKUP(المطلوب!$A4,المطلوب!$O$4:$P$6,2,0)),--(البيانات!$D$5:$D$155=المطلوب!$C4),--(البيانات!$K$5:$K$155=المطلوب!$B4),--(البيانات!H$5:H$155=المطلوب!H$3))</f>
        <v>3</v>
      </c>
      <c r="I4" s="16">
        <f>SUMPRODUCT(--(البيانات!$A$5:$A$155=VLOOKUP(المطلوب!$A4,المطلوب!$O$4:$P$6,2,0)),--(البيانات!$D$5:$D$155=المطلوب!$C4),--(البيانات!$K$5:$K$155=المطلوب!$B4),--(البيانات!I$5:I$155=المطلوب!I$3))</f>
        <v>0</v>
      </c>
      <c r="J4" s="16">
        <f>SUMPRODUCT(--(البيانات!$A$5:$A$155=VLOOKUP(المطلوب!$A4,المطلوب!$O$4:$P$6,2,0)),--(البيانات!$D$5:$D$155=المطلوب!$C4),--(البيانات!$K$5:$K$155=المطلوب!$B4),--(البيانات!J$5:J$155=المطلوب!J$3))</f>
        <v>4</v>
      </c>
      <c r="M4" s="1" t="s">
        <v>38</v>
      </c>
      <c r="O4" s="17" t="s">
        <v>72</v>
      </c>
      <c r="P4" s="1" t="s">
        <v>18</v>
      </c>
      <c r="R4" s="1" t="s">
        <v>56</v>
      </c>
      <c r="T4" s="1" t="s">
        <v>2</v>
      </c>
      <c r="V4" s="1" t="s">
        <v>5</v>
      </c>
    </row>
    <row r="5" spans="1:22" ht="15.5" thickTop="1" thickBot="1" x14ac:dyDescent="0.4">
      <c r="A5" s="17" t="s">
        <v>72</v>
      </c>
      <c r="B5" s="17" t="s">
        <v>62</v>
      </c>
      <c r="C5" s="17" t="s">
        <v>38</v>
      </c>
      <c r="D5" s="16">
        <f>SUMPRODUCT(--(البيانات!$A$5:$A$155=VLOOKUP(المطلوب!$A5,المطلوب!$O$4:$P$6,2,0)),--(البيانات!$D$5:$D$155=المطلوب!$C5),--(البيانات!$K$5:$K$155=المطلوب!$B5))</f>
        <v>4</v>
      </c>
      <c r="E5" s="16">
        <f>SUMPRODUCT(--(البيانات!$A$5:$A$155=VLOOKUP(المطلوب!$A5,المطلوب!$O$4:$P$6,2,0)),--(البيانات!$D$5:$D$155=المطلوب!$C5),--(البيانات!$K$5:$K$155=المطلوب!$B5),--(البيانات!E$5:E$155=المطلوب!E$3))</f>
        <v>0</v>
      </c>
      <c r="F5" s="16">
        <f>SUMPRODUCT(--(البيانات!$A$5:$A$155=VLOOKUP(المطلوب!$A5,المطلوب!$O$4:$P$6,2,0)),--(البيانات!$D$5:$D$155=المطلوب!$C5),--(البيانات!$K$5:$K$155=المطلوب!$B5),--(البيانات!F$5:F$155=المطلوب!F$3))</f>
        <v>2</v>
      </c>
      <c r="G5" s="16">
        <f>SUMPRODUCT(--(البيانات!$A$5:$A$155=VLOOKUP(المطلوب!$A5,المطلوب!$O$4:$P$6,2,0)),--(البيانات!$D$5:$D$155=المطلوب!$C5),--(البيانات!$K$5:$K$155=المطلوب!$B5),--(البيانات!G$5:G$155=المطلوب!G$3))</f>
        <v>0</v>
      </c>
      <c r="H5" s="16">
        <f>SUMPRODUCT(--(البيانات!$A$5:$A$155=VLOOKUP(المطلوب!$A5,المطلوب!$O$4:$P$6,2,0)),--(البيانات!$D$5:$D$155=المطلوب!$C5),--(البيانات!$K$5:$K$155=المطلوب!$B5),--(البيانات!H$5:H$155=المطلوب!H$3))</f>
        <v>3</v>
      </c>
      <c r="I5" s="16">
        <f>SUMPRODUCT(--(البيانات!$A$5:$A$155=VLOOKUP(المطلوب!$A5,المطلوب!$O$4:$P$6,2,0)),--(البيانات!$D$5:$D$155=المطلوب!$C5),--(البيانات!$K$5:$K$155=المطلوب!$B5),--(البيانات!I$5:I$155=المطلوب!I$3))</f>
        <v>0</v>
      </c>
      <c r="J5" s="16">
        <f>SUMPRODUCT(--(البيانات!$A$5:$A$155=VLOOKUP(المطلوب!$A5,المطلوب!$O$4:$P$6,2,0)),--(البيانات!$D$5:$D$155=المطلوب!$C5),--(البيانات!$K$5:$K$155=المطلوب!$B5),--(البيانات!J$5:J$155=المطلوب!J$3))</f>
        <v>4</v>
      </c>
      <c r="M5" s="1" t="s">
        <v>67</v>
      </c>
      <c r="O5" s="22" t="s">
        <v>64</v>
      </c>
      <c r="P5" s="1" t="s">
        <v>19</v>
      </c>
      <c r="R5" s="1" t="s">
        <v>57</v>
      </c>
      <c r="T5" s="1" t="s">
        <v>3</v>
      </c>
      <c r="V5"/>
    </row>
    <row r="6" spans="1:22" ht="15.5" thickTop="1" thickBot="1" x14ac:dyDescent="0.4">
      <c r="A6" s="18" t="s">
        <v>72</v>
      </c>
      <c r="B6" s="18" t="s">
        <v>61</v>
      </c>
      <c r="C6" s="18" t="s">
        <v>67</v>
      </c>
      <c r="D6" s="16">
        <f>SUMPRODUCT(--(البيانات!$A$5:$A$155=VLOOKUP(المطلوب!$A6,المطلوب!$O$4:$P$6,2,0)),--(البيانات!$D$5:$D$155=المطلوب!$C6),--(البيانات!$K$5:$K$155=المطلوب!$B6))</f>
        <v>14</v>
      </c>
      <c r="E6" s="16">
        <f>SUMPRODUCT(--(البيانات!$A$5:$A$155=VLOOKUP(المطلوب!$A6,المطلوب!$O$4:$P$6,2,0)),--(البيانات!$D$5:$D$155=المطلوب!$C6),--(البيانات!$K$5:$K$155=المطلوب!$B6),--(البيانات!E$5:E$155=المطلوب!E$3))</f>
        <v>0</v>
      </c>
      <c r="F6" s="16">
        <f>SUMPRODUCT(--(البيانات!$A$5:$A$155=VLOOKUP(المطلوب!$A6,المطلوب!$O$4:$P$6,2,0)),--(البيانات!$D$5:$D$155=المطلوب!$C6),--(البيانات!$K$5:$K$155=المطلوب!$B6),--(البيانات!F$5:F$155=المطلوب!F$3))</f>
        <v>11</v>
      </c>
      <c r="G6" s="16">
        <f>SUMPRODUCT(--(البيانات!$A$5:$A$155=VLOOKUP(المطلوب!$A6,المطلوب!$O$4:$P$6,2,0)),--(البيانات!$D$5:$D$155=المطلوب!$C6),--(البيانات!$K$5:$K$155=المطلوب!$B6),--(البيانات!G$5:G$155=المطلوب!G$3))</f>
        <v>0</v>
      </c>
      <c r="H6" s="16">
        <f>SUMPRODUCT(--(البيانات!$A$5:$A$155=VLOOKUP(المطلوب!$A6,المطلوب!$O$4:$P$6,2,0)),--(البيانات!$D$5:$D$155=المطلوب!$C6),--(البيانات!$K$5:$K$155=المطلوب!$B6),--(البيانات!H$5:H$155=المطلوب!H$3))</f>
        <v>12</v>
      </c>
      <c r="I6" s="16">
        <f>SUMPRODUCT(--(البيانات!$A$5:$A$155=VLOOKUP(المطلوب!$A6,المطلوب!$O$4:$P$6,2,0)),--(البيانات!$D$5:$D$155=المطلوب!$C6),--(البيانات!$K$5:$K$155=المطلوب!$B6),--(البيانات!I$5:I$155=المطلوب!I$3))</f>
        <v>1</v>
      </c>
      <c r="J6" s="16">
        <f>SUMPRODUCT(--(البيانات!$A$5:$A$155=VLOOKUP(المطلوب!$A6,المطلوب!$O$4:$P$6,2,0)),--(البيانات!$D$5:$D$155=المطلوب!$C6),--(البيانات!$K$5:$K$155=المطلوب!$B6),--(البيانات!J$5:J$155=المطلوب!J$3))</f>
        <v>14</v>
      </c>
      <c r="O6" s="17" t="s">
        <v>73</v>
      </c>
      <c r="P6" s="1" t="s">
        <v>20</v>
      </c>
      <c r="R6" s="1" t="s">
        <v>58</v>
      </c>
      <c r="T6" s="1" t="s">
        <v>8</v>
      </c>
      <c r="V6"/>
    </row>
    <row r="7" spans="1:22" ht="15.5" thickTop="1" thickBot="1" x14ac:dyDescent="0.4">
      <c r="A7" s="17" t="s">
        <v>72</v>
      </c>
      <c r="B7" s="17" t="s">
        <v>61</v>
      </c>
      <c r="C7" s="17" t="s">
        <v>38</v>
      </c>
      <c r="D7" s="16">
        <f>SUMPRODUCT(--(البيانات!$A$5:$A$155=VLOOKUP(المطلوب!$A7,المطلوب!$O$4:$P$6,2,0)),--(البيانات!$D$5:$D$155=المطلوب!$C7),--(البيانات!$K$5:$K$155=المطلوب!$B7))</f>
        <v>0</v>
      </c>
      <c r="E7" s="16">
        <f>SUMPRODUCT(--(البيانات!$A$5:$A$155=VLOOKUP(المطلوب!$A7,المطلوب!$O$4:$P$6,2,0)),--(البيانات!$D$5:$D$155=المطلوب!$C7),--(البيانات!$K$5:$K$155=المطلوب!$B7),--(البيانات!E$5:E$155=المطلوب!E$3))</f>
        <v>0</v>
      </c>
      <c r="F7" s="16">
        <f>SUMPRODUCT(--(البيانات!$A$5:$A$155=VLOOKUP(المطلوب!$A7,المطلوب!$O$4:$P$6,2,0)),--(البيانات!$D$5:$D$155=المطلوب!$C7),--(البيانات!$K$5:$K$155=المطلوب!$B7),--(البيانات!F$5:F$155=المطلوب!F$3))</f>
        <v>0</v>
      </c>
      <c r="G7" s="16">
        <f>SUMPRODUCT(--(البيانات!$A$5:$A$155=VLOOKUP(المطلوب!$A7,المطلوب!$O$4:$P$6,2,0)),--(البيانات!$D$5:$D$155=المطلوب!$C7),--(البيانات!$K$5:$K$155=المطلوب!$B7),--(البيانات!G$5:G$155=المطلوب!G$3))</f>
        <v>0</v>
      </c>
      <c r="H7" s="16">
        <f>SUMPRODUCT(--(البيانات!$A$5:$A$155=VLOOKUP(المطلوب!$A7,المطلوب!$O$4:$P$6,2,0)),--(البيانات!$D$5:$D$155=المطلوب!$C7),--(البيانات!$K$5:$K$155=المطلوب!$B7),--(البيانات!H$5:H$155=المطلوب!H$3))</f>
        <v>0</v>
      </c>
      <c r="I7" s="16">
        <f>SUMPRODUCT(--(البيانات!$A$5:$A$155=VLOOKUP(المطلوب!$A7,المطلوب!$O$4:$P$6,2,0)),--(البيانات!$D$5:$D$155=المطلوب!$C7),--(البيانات!$K$5:$K$155=المطلوب!$B7),--(البيانات!I$5:I$155=المطلوب!I$3))</f>
        <v>0</v>
      </c>
      <c r="J7" s="16">
        <f>SUMPRODUCT(--(البيانات!$A$5:$A$155=VLOOKUP(المطلوب!$A7,المطلوب!$O$4:$P$6,2,0)),--(البيانات!$D$5:$D$155=المطلوب!$C7),--(البيانات!$K$5:$K$155=المطلوب!$B7),--(البيانات!J$5:J$155=المطلوب!J$3))</f>
        <v>0</v>
      </c>
      <c r="P7"/>
      <c r="R7"/>
      <c r="T7" s="1" t="s">
        <v>9</v>
      </c>
      <c r="V7"/>
    </row>
    <row r="8" spans="1:22" ht="15.5" thickTop="1" thickBot="1" x14ac:dyDescent="0.4">
      <c r="A8" s="18" t="s">
        <v>72</v>
      </c>
      <c r="B8" s="18" t="s">
        <v>60</v>
      </c>
      <c r="C8" s="18" t="s">
        <v>67</v>
      </c>
      <c r="D8" s="16">
        <f>SUMPRODUCT(--(البيانات!$A$5:$A$155=VLOOKUP(المطلوب!$A8,المطلوب!$O$4:$P$6,2,0)),--(البيانات!$D$5:$D$155=المطلوب!$C8),--(البيانات!$K$5:$K$155=المطلوب!$B8))</f>
        <v>0</v>
      </c>
      <c r="E8" s="16">
        <f>SUMPRODUCT(--(البيانات!$A$5:$A$155=VLOOKUP(المطلوب!$A8,المطلوب!$O$4:$P$6,2,0)),--(البيانات!$D$5:$D$155=المطلوب!$C8),--(البيانات!$K$5:$K$155=المطلوب!$B8),--(البيانات!E$5:E$155=المطلوب!E$3))</f>
        <v>0</v>
      </c>
      <c r="F8" s="16">
        <f>SUMPRODUCT(--(البيانات!$A$5:$A$155=VLOOKUP(المطلوب!$A8,المطلوب!$O$4:$P$6,2,0)),--(البيانات!$D$5:$D$155=المطلوب!$C8),--(البيانات!$K$5:$K$155=المطلوب!$B8),--(البيانات!F$5:F$155=المطلوب!F$3))</f>
        <v>0</v>
      </c>
      <c r="G8" s="16">
        <f>SUMPRODUCT(--(البيانات!$A$5:$A$155=VLOOKUP(المطلوب!$A8,المطلوب!$O$4:$P$6,2,0)),--(البيانات!$D$5:$D$155=المطلوب!$C8),--(البيانات!$K$5:$K$155=المطلوب!$B8),--(البيانات!G$5:G$155=المطلوب!G$3))</f>
        <v>0</v>
      </c>
      <c r="H8" s="16">
        <f>SUMPRODUCT(--(البيانات!$A$5:$A$155=VLOOKUP(المطلوب!$A8,المطلوب!$O$4:$P$6,2,0)),--(البيانات!$D$5:$D$155=المطلوب!$C8),--(البيانات!$K$5:$K$155=المطلوب!$B8),--(البيانات!H$5:H$155=المطلوب!H$3))</f>
        <v>0</v>
      </c>
      <c r="I8" s="16">
        <f>SUMPRODUCT(--(البيانات!$A$5:$A$155=VLOOKUP(المطلوب!$A8,المطلوب!$O$4:$P$6,2,0)),--(البيانات!$D$5:$D$155=المطلوب!$C8),--(البيانات!$K$5:$K$155=المطلوب!$B8),--(البيانات!I$5:I$155=المطلوب!I$3))</f>
        <v>0</v>
      </c>
      <c r="J8" s="16">
        <f>SUMPRODUCT(--(البيانات!$A$5:$A$155=VLOOKUP(المطلوب!$A8,المطلوب!$O$4:$P$6,2,0)),--(البيانات!$D$5:$D$155=المطلوب!$C8),--(البيانات!$K$5:$K$155=المطلوب!$B8),--(البيانات!J$5:J$155=المطلوب!J$3))</f>
        <v>0</v>
      </c>
      <c r="P8"/>
      <c r="R8"/>
      <c r="T8" s="1" t="s">
        <v>11</v>
      </c>
      <c r="V8"/>
    </row>
    <row r="9" spans="1:22" ht="15.5" thickTop="1" thickBot="1" x14ac:dyDescent="0.4">
      <c r="A9" s="19" t="s">
        <v>72</v>
      </c>
      <c r="B9" s="19" t="s">
        <v>60</v>
      </c>
      <c r="C9" s="19" t="s">
        <v>38</v>
      </c>
      <c r="D9" s="16">
        <f>SUMPRODUCT(--(البيانات!$A$5:$A$155=VLOOKUP(المطلوب!$A9,المطلوب!$O$4:$P$6,2,0)),--(البيانات!$D$5:$D$155=المطلوب!$C9),--(البيانات!$K$5:$K$155=المطلوب!$B9))</f>
        <v>7</v>
      </c>
      <c r="E9" s="16">
        <f>SUMPRODUCT(--(البيانات!$A$5:$A$155=VLOOKUP(المطلوب!$A9,المطلوب!$O$4:$P$6,2,0)),--(البيانات!$D$5:$D$155=المطلوب!$C9),--(البيانات!$K$5:$K$155=المطلوب!$B9),--(البيانات!E$5:E$155=المطلوب!E$3))</f>
        <v>0</v>
      </c>
      <c r="F9" s="16">
        <f>SUMPRODUCT(--(البيانات!$A$5:$A$155=VLOOKUP(المطلوب!$A9,المطلوب!$O$4:$P$6,2,0)),--(البيانات!$D$5:$D$155=المطلوب!$C9),--(البيانات!$K$5:$K$155=المطلوب!$B9),--(البيانات!F$5:F$155=المطلوب!F$3))</f>
        <v>5</v>
      </c>
      <c r="G9" s="16">
        <f>SUMPRODUCT(--(البيانات!$A$5:$A$155=VLOOKUP(المطلوب!$A9,المطلوب!$O$4:$P$6,2,0)),--(البيانات!$D$5:$D$155=المطلوب!$C9),--(البيانات!$K$5:$K$155=المطلوب!$B9),--(البيانات!G$5:G$155=المطلوب!G$3))</f>
        <v>0</v>
      </c>
      <c r="H9" s="16">
        <f>SUMPRODUCT(--(البيانات!$A$5:$A$155=VLOOKUP(المطلوب!$A9,المطلوب!$O$4:$P$6,2,0)),--(البيانات!$D$5:$D$155=المطلوب!$C9),--(البيانات!$K$5:$K$155=المطلوب!$B9),--(البيانات!H$5:H$155=المطلوب!H$3))</f>
        <v>5</v>
      </c>
      <c r="I9" s="16">
        <f>SUMPRODUCT(--(البيانات!$A$5:$A$155=VLOOKUP(المطلوب!$A9,المطلوب!$O$4:$P$6,2,0)),--(البيانات!$D$5:$D$155=المطلوب!$C9),--(البيانات!$K$5:$K$155=المطلوب!$B9),--(البيانات!I$5:I$155=المطلوب!I$3))</f>
        <v>0</v>
      </c>
      <c r="J9" s="16">
        <f>SUMPRODUCT(--(البيانات!$A$5:$A$155=VLOOKUP(المطلوب!$A9,المطلوب!$O$4:$P$6,2,0)),--(البيانات!$D$5:$D$155=المطلوب!$C9),--(البيانات!$K$5:$K$155=المطلوب!$B9),--(البيانات!J$5:J$155=المطلوب!J$3))</f>
        <v>7</v>
      </c>
      <c r="P9"/>
      <c r="R9"/>
      <c r="T9" s="1" t="s">
        <v>12</v>
      </c>
      <c r="V9"/>
    </row>
    <row r="10" spans="1:22" ht="15.5" thickTop="1" thickBot="1" x14ac:dyDescent="0.4">
      <c r="A10" s="20" t="s">
        <v>64</v>
      </c>
      <c r="B10" s="20" t="s">
        <v>50</v>
      </c>
      <c r="C10" s="20" t="s">
        <v>67</v>
      </c>
      <c r="D10" s="16">
        <f>SUMPRODUCT(--(البيانات!$A$5:$A$155=VLOOKUP(المطلوب!$A10,المطلوب!$O$4:$P$6,2,0)),--(البيانات!$D$5:$D$155=المطلوب!$C10),--(البيانات!$K$5:$K$155=المطلوب!$B10))</f>
        <v>0</v>
      </c>
      <c r="E10" s="16">
        <f>SUMPRODUCT(--(البيانات!$A$5:$A$155=VLOOKUP(المطلوب!$A10,المطلوب!$O$4:$P$6,2,0)),--(البيانات!$D$5:$D$155=المطلوب!$C10),--(البيانات!$K$5:$K$155=المطلوب!$B10),--(البيانات!E$5:E$155=المطلوب!E$3))</f>
        <v>0</v>
      </c>
      <c r="F10" s="16">
        <f>SUMPRODUCT(--(البيانات!$A$5:$A$155=VLOOKUP(المطلوب!$A10,المطلوب!$O$4:$P$6,2,0)),--(البيانات!$D$5:$D$155=المطلوب!$C10),--(البيانات!$K$5:$K$155=المطلوب!$B10),--(البيانات!F$5:F$155=المطلوب!F$3))</f>
        <v>0</v>
      </c>
      <c r="G10" s="16">
        <f>SUMPRODUCT(--(البيانات!$A$5:$A$155=VLOOKUP(المطلوب!$A10,المطلوب!$O$4:$P$6,2,0)),--(البيانات!$D$5:$D$155=المطلوب!$C10),--(البيانات!$K$5:$K$155=المطلوب!$B10),--(البيانات!G$5:G$155=المطلوب!G$3))</f>
        <v>0</v>
      </c>
      <c r="H10" s="16">
        <f>SUMPRODUCT(--(البيانات!$A$5:$A$155=VLOOKUP(المطلوب!$A10,المطلوب!$O$4:$P$6,2,0)),--(البيانات!$D$5:$D$155=المطلوب!$C10),--(البيانات!$K$5:$K$155=المطلوب!$B10),--(البيانات!H$5:H$155=المطلوب!H$3))</f>
        <v>0</v>
      </c>
      <c r="I10" s="16">
        <f>SUMPRODUCT(--(البيانات!$A$5:$A$155=VLOOKUP(المطلوب!$A10,المطلوب!$O$4:$P$6,2,0)),--(البيانات!$D$5:$D$155=المطلوب!$C10),--(البيانات!$K$5:$K$155=المطلوب!$B10),--(البيانات!I$5:I$155=المطلوب!I$3))</f>
        <v>0</v>
      </c>
      <c r="J10" s="16">
        <f>SUMPRODUCT(--(البيانات!$A$5:$A$155=VLOOKUP(المطلوب!$A10,المطلوب!$O$4:$P$6,2,0)),--(البيانات!$D$5:$D$155=المطلوب!$C10),--(البيانات!$K$5:$K$155=المطلوب!$B10),--(البيانات!J$5:J$155=المطلوب!J$3))</f>
        <v>0</v>
      </c>
      <c r="O10"/>
      <c r="P10"/>
      <c r="R10"/>
      <c r="T10"/>
      <c r="V10"/>
    </row>
    <row r="11" spans="1:22" ht="15.5" thickTop="1" thickBot="1" x14ac:dyDescent="0.4">
      <c r="A11" s="21" t="s">
        <v>64</v>
      </c>
      <c r="B11" s="21" t="s">
        <v>50</v>
      </c>
      <c r="C11" s="21" t="s">
        <v>38</v>
      </c>
      <c r="D11" s="16">
        <f>SUMPRODUCT(--(البيانات!$A$5:$A$155=VLOOKUP(المطلوب!$A11,المطلوب!$O$4:$P$6,2,0)),--(البيانات!$D$5:$D$155=المطلوب!$C11),--(البيانات!$K$5:$K$155=المطلوب!$B11))</f>
        <v>0</v>
      </c>
      <c r="E11" s="16">
        <f>SUMPRODUCT(--(البيانات!$A$5:$A$155=VLOOKUP(المطلوب!$A11,المطلوب!$O$4:$P$6,2,0)),--(البيانات!$D$5:$D$155=المطلوب!$C11),--(البيانات!$K$5:$K$155=المطلوب!$B11),--(البيانات!E$5:E$155=المطلوب!E$3))</f>
        <v>0</v>
      </c>
      <c r="F11" s="16">
        <f>SUMPRODUCT(--(البيانات!$A$5:$A$155=VLOOKUP(المطلوب!$A11,المطلوب!$O$4:$P$6,2,0)),--(البيانات!$D$5:$D$155=المطلوب!$C11),--(البيانات!$K$5:$K$155=المطلوب!$B11),--(البيانات!F$5:F$155=المطلوب!F$3))</f>
        <v>0</v>
      </c>
      <c r="G11" s="16">
        <f>SUMPRODUCT(--(البيانات!$A$5:$A$155=VLOOKUP(المطلوب!$A11,المطلوب!$O$4:$P$6,2,0)),--(البيانات!$D$5:$D$155=المطلوب!$C11),--(البيانات!$K$5:$K$155=المطلوب!$B11),--(البيانات!G$5:G$155=المطلوب!G$3))</f>
        <v>0</v>
      </c>
      <c r="H11" s="16">
        <f>SUMPRODUCT(--(البيانات!$A$5:$A$155=VLOOKUP(المطلوب!$A11,المطلوب!$O$4:$P$6,2,0)),--(البيانات!$D$5:$D$155=المطلوب!$C11),--(البيانات!$K$5:$K$155=المطلوب!$B11),--(البيانات!H$5:H$155=المطلوب!H$3))</f>
        <v>0</v>
      </c>
      <c r="I11" s="16">
        <f>SUMPRODUCT(--(البيانات!$A$5:$A$155=VLOOKUP(المطلوب!$A11,المطلوب!$O$4:$P$6,2,0)),--(البيانات!$D$5:$D$155=المطلوب!$C11),--(البيانات!$K$5:$K$155=المطلوب!$B11),--(البيانات!I$5:I$155=المطلوب!I$3))</f>
        <v>0</v>
      </c>
      <c r="J11" s="16">
        <f>SUMPRODUCT(--(البيانات!$A$5:$A$155=VLOOKUP(المطلوب!$A11,المطلوب!$O$4:$P$6,2,0)),--(البيانات!$D$5:$D$155=المطلوب!$C11),--(البيانات!$K$5:$K$155=المطلوب!$B11),--(البيانات!J$5:J$155=المطلوب!J$3))</f>
        <v>0</v>
      </c>
      <c r="O11"/>
      <c r="P11"/>
      <c r="R11"/>
      <c r="T11"/>
      <c r="V11"/>
    </row>
    <row r="12" spans="1:22" ht="15.5" thickTop="1" thickBot="1" x14ac:dyDescent="0.4">
      <c r="A12" s="22" t="s">
        <v>64</v>
      </c>
      <c r="B12" s="22" t="s">
        <v>52</v>
      </c>
      <c r="C12" s="22" t="s">
        <v>67</v>
      </c>
      <c r="D12" s="16">
        <f>SUMPRODUCT(--(البيانات!$A$5:$A$155=VLOOKUP(المطلوب!$A12,المطلوب!$O$4:$P$6,2,0)),--(البيانات!$D$5:$D$155=المطلوب!$C12),--(البيانات!$K$5:$K$155=المطلوب!$B12))</f>
        <v>0</v>
      </c>
      <c r="E12" s="16">
        <f>SUMPRODUCT(--(البيانات!$A$5:$A$155=VLOOKUP(المطلوب!$A12,المطلوب!$O$4:$P$6,2,0)),--(البيانات!$D$5:$D$155=المطلوب!$C12),--(البيانات!$K$5:$K$155=المطلوب!$B12),--(البيانات!E$5:E$155=المطلوب!E$3))</f>
        <v>0</v>
      </c>
      <c r="F12" s="16">
        <f>SUMPRODUCT(--(البيانات!$A$5:$A$155=VLOOKUP(المطلوب!$A12,المطلوب!$O$4:$P$6,2,0)),--(البيانات!$D$5:$D$155=المطلوب!$C12),--(البيانات!$K$5:$K$155=المطلوب!$B12),--(البيانات!F$5:F$155=المطلوب!F$3))</f>
        <v>0</v>
      </c>
      <c r="G12" s="16">
        <f>SUMPRODUCT(--(البيانات!$A$5:$A$155=VLOOKUP(المطلوب!$A12,المطلوب!$O$4:$P$6,2,0)),--(البيانات!$D$5:$D$155=المطلوب!$C12),--(البيانات!$K$5:$K$155=المطلوب!$B12),--(البيانات!G$5:G$155=المطلوب!G$3))</f>
        <v>0</v>
      </c>
      <c r="H12" s="16">
        <f>SUMPRODUCT(--(البيانات!$A$5:$A$155=VLOOKUP(المطلوب!$A12,المطلوب!$O$4:$P$6,2,0)),--(البيانات!$D$5:$D$155=المطلوب!$C12),--(البيانات!$K$5:$K$155=المطلوب!$B12),--(البيانات!H$5:H$155=المطلوب!H$3))</f>
        <v>0</v>
      </c>
      <c r="I12" s="16">
        <f>SUMPRODUCT(--(البيانات!$A$5:$A$155=VLOOKUP(المطلوب!$A12,المطلوب!$O$4:$P$6,2,0)),--(البيانات!$D$5:$D$155=المطلوب!$C12),--(البيانات!$K$5:$K$155=المطلوب!$B12),--(البيانات!I$5:I$155=المطلوب!I$3))</f>
        <v>0</v>
      </c>
      <c r="J12" s="16">
        <f>SUMPRODUCT(--(البيانات!$A$5:$A$155=VLOOKUP(المطلوب!$A12,المطلوب!$O$4:$P$6,2,0)),--(البيانات!$D$5:$D$155=المطلوب!$C12),--(البيانات!$K$5:$K$155=المطلوب!$B12),--(البيانات!J$5:J$155=المطلوب!J$3))</f>
        <v>0</v>
      </c>
      <c r="O12"/>
      <c r="P12"/>
      <c r="R12"/>
      <c r="T12"/>
      <c r="V12"/>
    </row>
    <row r="13" spans="1:22" ht="15.5" thickTop="1" thickBot="1" x14ac:dyDescent="0.4">
      <c r="A13" s="21" t="s">
        <v>64</v>
      </c>
      <c r="B13" s="21" t="s">
        <v>52</v>
      </c>
      <c r="C13" s="21" t="s">
        <v>38</v>
      </c>
      <c r="D13" s="16">
        <f>SUMPRODUCT(--(البيانات!$A$5:$A$155=VLOOKUP(المطلوب!$A13,المطلوب!$O$4:$P$6,2,0)),--(البيانات!$D$5:$D$155=المطلوب!$C13),--(البيانات!$K$5:$K$155=المطلوب!$B13))</f>
        <v>2</v>
      </c>
      <c r="E13" s="16">
        <f>SUMPRODUCT(--(البيانات!$A$5:$A$155=VLOOKUP(المطلوب!$A13,المطلوب!$O$4:$P$6,2,0)),--(البيانات!$D$5:$D$155=المطلوب!$C13),--(البيانات!$K$5:$K$155=المطلوب!$B13),--(البيانات!E$5:E$155=المطلوب!E$3))</f>
        <v>0</v>
      </c>
      <c r="F13" s="16">
        <f>SUMPRODUCT(--(البيانات!$A$5:$A$155=VLOOKUP(المطلوب!$A13,المطلوب!$O$4:$P$6,2,0)),--(البيانات!$D$5:$D$155=المطلوب!$C13),--(البيانات!$K$5:$K$155=المطلوب!$B13),--(البيانات!F$5:F$155=المطلوب!F$3))</f>
        <v>1</v>
      </c>
      <c r="G13" s="16">
        <f>SUMPRODUCT(--(البيانات!$A$5:$A$155=VLOOKUP(المطلوب!$A13,المطلوب!$O$4:$P$6,2,0)),--(البيانات!$D$5:$D$155=المطلوب!$C13),--(البيانات!$K$5:$K$155=المطلوب!$B13),--(البيانات!G$5:G$155=المطلوب!G$3))</f>
        <v>0</v>
      </c>
      <c r="H13" s="16">
        <f>SUMPRODUCT(--(البيانات!$A$5:$A$155=VLOOKUP(المطلوب!$A13,المطلوب!$O$4:$P$6,2,0)),--(البيانات!$D$5:$D$155=المطلوب!$C13),--(البيانات!$K$5:$K$155=المطلوب!$B13),--(البيانات!H$5:H$155=المطلوب!H$3))</f>
        <v>2</v>
      </c>
      <c r="I13" s="16">
        <f>SUMPRODUCT(--(البيانات!$A$5:$A$155=VLOOKUP(المطلوب!$A13,المطلوب!$O$4:$P$6,2,0)),--(البيانات!$D$5:$D$155=المطلوب!$C13),--(البيانات!$K$5:$K$155=المطلوب!$B13),--(البيانات!I$5:I$155=المطلوب!I$3))</f>
        <v>0</v>
      </c>
      <c r="J13" s="16">
        <f>SUMPRODUCT(--(البيانات!$A$5:$A$155=VLOOKUP(المطلوب!$A13,المطلوب!$O$4:$P$6,2,0)),--(البيانات!$D$5:$D$155=المطلوب!$C13),--(البيانات!$K$5:$K$155=المطلوب!$B13),--(البيانات!J$5:J$155=المطلوب!J$3))</f>
        <v>2</v>
      </c>
      <c r="O13"/>
      <c r="P13"/>
      <c r="R13"/>
      <c r="T13"/>
      <c r="V13"/>
    </row>
    <row r="14" spans="1:22" ht="15.5" thickTop="1" thickBot="1" x14ac:dyDescent="0.4">
      <c r="A14" s="22" t="s">
        <v>64</v>
      </c>
      <c r="B14" s="22" t="s">
        <v>48</v>
      </c>
      <c r="C14" s="22" t="s">
        <v>38</v>
      </c>
      <c r="D14" s="16">
        <f>SUMPRODUCT(--(البيانات!$A$5:$A$155=VLOOKUP(المطلوب!$A14,المطلوب!$O$4:$P$6,2,0)),--(البيانات!$D$5:$D$155=المطلوب!$C14),--(البيانات!$K$5:$K$155=المطلوب!$B14))</f>
        <v>0</v>
      </c>
      <c r="E14" s="16">
        <f>SUMPRODUCT(--(البيانات!$A$5:$A$155=VLOOKUP(المطلوب!$A14,المطلوب!$O$4:$P$6,2,0)),--(البيانات!$D$5:$D$155=المطلوب!$C14),--(البيانات!$K$5:$K$155=المطلوب!$B14),--(البيانات!E$5:E$155=المطلوب!E$3))</f>
        <v>0</v>
      </c>
      <c r="F14" s="16">
        <f>SUMPRODUCT(--(البيانات!$A$5:$A$155=VLOOKUP(المطلوب!$A14,المطلوب!$O$4:$P$6,2,0)),--(البيانات!$D$5:$D$155=المطلوب!$C14),--(البيانات!$K$5:$K$155=المطلوب!$B14),--(البيانات!F$5:F$155=المطلوب!F$3))</f>
        <v>0</v>
      </c>
      <c r="G14" s="16">
        <f>SUMPRODUCT(--(البيانات!$A$5:$A$155=VLOOKUP(المطلوب!$A14,المطلوب!$O$4:$P$6,2,0)),--(البيانات!$D$5:$D$155=المطلوب!$C14),--(البيانات!$K$5:$K$155=المطلوب!$B14),--(البيانات!G$5:G$155=المطلوب!G$3))</f>
        <v>0</v>
      </c>
      <c r="H14" s="16">
        <f>SUMPRODUCT(--(البيانات!$A$5:$A$155=VLOOKUP(المطلوب!$A14,المطلوب!$O$4:$P$6,2,0)),--(البيانات!$D$5:$D$155=المطلوب!$C14),--(البيانات!$K$5:$K$155=المطلوب!$B14),--(البيانات!H$5:H$155=المطلوب!H$3))</f>
        <v>0</v>
      </c>
      <c r="I14" s="16">
        <f>SUMPRODUCT(--(البيانات!$A$5:$A$155=VLOOKUP(المطلوب!$A14,المطلوب!$O$4:$P$6,2,0)),--(البيانات!$D$5:$D$155=المطلوب!$C14),--(البيانات!$K$5:$K$155=المطلوب!$B14),--(البيانات!I$5:I$155=المطلوب!I$3))</f>
        <v>0</v>
      </c>
      <c r="J14" s="16">
        <f>SUMPRODUCT(--(البيانات!$A$5:$A$155=VLOOKUP(المطلوب!$A14,المطلوب!$O$4:$P$6,2,0)),--(البيانات!$D$5:$D$155=المطلوب!$C14),--(البيانات!$K$5:$K$155=المطلوب!$B14),--(البيانات!J$5:J$155=المطلوب!J$3))</f>
        <v>0</v>
      </c>
      <c r="O14"/>
      <c r="P14"/>
      <c r="R14"/>
      <c r="T14"/>
      <c r="V14"/>
    </row>
    <row r="15" spans="1:22" ht="15.5" thickTop="1" thickBot="1" x14ac:dyDescent="0.4">
      <c r="A15" s="23" t="s">
        <v>64</v>
      </c>
      <c r="B15" s="23" t="s">
        <v>48</v>
      </c>
      <c r="C15" s="23" t="s">
        <v>67</v>
      </c>
      <c r="D15" s="16">
        <f>SUMPRODUCT(--(البيانات!$A$5:$A$155=VLOOKUP(المطلوب!$A15,المطلوب!$O$4:$P$6,2,0)),--(البيانات!$D$5:$D$155=المطلوب!$C15),--(البيانات!$K$5:$K$155=المطلوب!$B15))</f>
        <v>0</v>
      </c>
      <c r="E15" s="16">
        <f>SUMPRODUCT(--(البيانات!$A$5:$A$155=VLOOKUP(المطلوب!$A15,المطلوب!$O$4:$P$6,2,0)),--(البيانات!$D$5:$D$155=المطلوب!$C15),--(البيانات!$K$5:$K$155=المطلوب!$B15),--(البيانات!E$5:E$155=المطلوب!E$3))</f>
        <v>0</v>
      </c>
      <c r="F15" s="16">
        <f>SUMPRODUCT(--(البيانات!$A$5:$A$155=VLOOKUP(المطلوب!$A15,المطلوب!$O$4:$P$6,2,0)),--(البيانات!$D$5:$D$155=المطلوب!$C15),--(البيانات!$K$5:$K$155=المطلوب!$B15),--(البيانات!F$5:F$155=المطلوب!F$3))</f>
        <v>0</v>
      </c>
      <c r="G15" s="16">
        <f>SUMPRODUCT(--(البيانات!$A$5:$A$155=VLOOKUP(المطلوب!$A15,المطلوب!$O$4:$P$6,2,0)),--(البيانات!$D$5:$D$155=المطلوب!$C15),--(البيانات!$K$5:$K$155=المطلوب!$B15),--(البيانات!G$5:G$155=المطلوب!G$3))</f>
        <v>0</v>
      </c>
      <c r="H15" s="16">
        <f>SUMPRODUCT(--(البيانات!$A$5:$A$155=VLOOKUP(المطلوب!$A15,المطلوب!$O$4:$P$6,2,0)),--(البيانات!$D$5:$D$155=المطلوب!$C15),--(البيانات!$K$5:$K$155=المطلوب!$B15),--(البيانات!H$5:H$155=المطلوب!H$3))</f>
        <v>0</v>
      </c>
      <c r="I15" s="16">
        <f>SUMPRODUCT(--(البيانات!$A$5:$A$155=VLOOKUP(المطلوب!$A15,المطلوب!$O$4:$P$6,2,0)),--(البيانات!$D$5:$D$155=المطلوب!$C15),--(البيانات!$K$5:$K$155=المطلوب!$B15),--(البيانات!I$5:I$155=المطلوب!I$3))</f>
        <v>0</v>
      </c>
      <c r="J15" s="16">
        <f>SUMPRODUCT(--(البيانات!$A$5:$A$155=VLOOKUP(المطلوب!$A15,المطلوب!$O$4:$P$6,2,0)),--(البيانات!$D$5:$D$155=المطلوب!$C15),--(البيانات!$K$5:$K$155=المطلوب!$B15),--(البيانات!J$5:J$155=المطلوب!J$3))</f>
        <v>0</v>
      </c>
      <c r="O15"/>
      <c r="P15"/>
      <c r="R15"/>
      <c r="T15"/>
      <c r="V15"/>
    </row>
    <row r="16" spans="1:22" ht="15.5" thickTop="1" thickBot="1" x14ac:dyDescent="0.4">
      <c r="A16" s="22" t="s">
        <v>64</v>
      </c>
      <c r="B16" s="22" t="s">
        <v>54</v>
      </c>
      <c r="C16" s="22" t="s">
        <v>67</v>
      </c>
      <c r="D16" s="16">
        <f>SUMPRODUCT(--(البيانات!$A$5:$A$155=VLOOKUP(المطلوب!$A16,المطلوب!$O$4:$P$6,2,0)),--(البيانات!$D$5:$D$155=المطلوب!$C16),--(البيانات!$K$5:$K$155=المطلوب!$B16))</f>
        <v>0</v>
      </c>
      <c r="E16" s="16">
        <f>SUMPRODUCT(--(البيانات!$A$5:$A$155=VLOOKUP(المطلوب!$A16,المطلوب!$O$4:$P$6,2,0)),--(البيانات!$D$5:$D$155=المطلوب!$C16),--(البيانات!$K$5:$K$155=المطلوب!$B16),--(البيانات!E$5:E$155=المطلوب!E$3))</f>
        <v>0</v>
      </c>
      <c r="F16" s="16">
        <f>SUMPRODUCT(--(البيانات!$A$5:$A$155=VLOOKUP(المطلوب!$A16,المطلوب!$O$4:$P$6,2,0)),--(البيانات!$D$5:$D$155=المطلوب!$C16),--(البيانات!$K$5:$K$155=المطلوب!$B16),--(البيانات!F$5:F$155=المطلوب!F$3))</f>
        <v>0</v>
      </c>
      <c r="G16" s="16">
        <f>SUMPRODUCT(--(البيانات!$A$5:$A$155=VLOOKUP(المطلوب!$A16,المطلوب!$O$4:$P$6,2,0)),--(البيانات!$D$5:$D$155=المطلوب!$C16),--(البيانات!$K$5:$K$155=المطلوب!$B16),--(البيانات!G$5:G$155=المطلوب!G$3))</f>
        <v>0</v>
      </c>
      <c r="H16" s="16">
        <f>SUMPRODUCT(--(البيانات!$A$5:$A$155=VLOOKUP(المطلوب!$A16,المطلوب!$O$4:$P$6,2,0)),--(البيانات!$D$5:$D$155=المطلوب!$C16),--(البيانات!$K$5:$K$155=المطلوب!$B16),--(البيانات!H$5:H$155=المطلوب!H$3))</f>
        <v>0</v>
      </c>
      <c r="I16" s="16">
        <f>SUMPRODUCT(--(البيانات!$A$5:$A$155=VLOOKUP(المطلوب!$A16,المطلوب!$O$4:$P$6,2,0)),--(البيانات!$D$5:$D$155=المطلوب!$C16),--(البيانات!$K$5:$K$155=المطلوب!$B16),--(البيانات!I$5:I$155=المطلوب!I$3))</f>
        <v>0</v>
      </c>
      <c r="J16" s="16">
        <f>SUMPRODUCT(--(البيانات!$A$5:$A$155=VLOOKUP(المطلوب!$A16,المطلوب!$O$4:$P$6,2,0)),--(البيانات!$D$5:$D$155=المطلوب!$C16),--(البيانات!$K$5:$K$155=المطلوب!$B16),--(البيانات!J$5:J$155=المطلوب!J$3))</f>
        <v>0</v>
      </c>
      <c r="O16"/>
      <c r="P16"/>
      <c r="R16"/>
      <c r="T16"/>
      <c r="V16"/>
    </row>
    <row r="17" spans="1:22" ht="15.5" thickTop="1" thickBot="1" x14ac:dyDescent="0.4">
      <c r="A17" s="9" t="s">
        <v>64</v>
      </c>
      <c r="B17" s="9" t="s">
        <v>54</v>
      </c>
      <c r="C17" s="9" t="s">
        <v>38</v>
      </c>
      <c r="D17" s="16">
        <f>SUMPRODUCT(--(البيانات!$A$5:$A$155=VLOOKUP(المطلوب!$A17,المطلوب!$O$4:$P$6,2,0)),--(البيانات!$D$5:$D$155=المطلوب!$C17),--(البيانات!$K$5:$K$155=المطلوب!$B17))</f>
        <v>0</v>
      </c>
      <c r="E17" s="16">
        <f>SUMPRODUCT(--(البيانات!$A$5:$A$155=VLOOKUP(المطلوب!$A17,المطلوب!$O$4:$P$6,2,0)),--(البيانات!$D$5:$D$155=المطلوب!$C17),--(البيانات!$K$5:$K$155=المطلوب!$B17),--(البيانات!E$5:E$155=المطلوب!E$3))</f>
        <v>0</v>
      </c>
      <c r="F17" s="16">
        <f>SUMPRODUCT(--(البيانات!$A$5:$A$155=VLOOKUP(المطلوب!$A17,المطلوب!$O$4:$P$6,2,0)),--(البيانات!$D$5:$D$155=المطلوب!$C17),--(البيانات!$K$5:$K$155=المطلوب!$B17),--(البيانات!F$5:F$155=المطلوب!F$3))</f>
        <v>0</v>
      </c>
      <c r="G17" s="16">
        <f>SUMPRODUCT(--(البيانات!$A$5:$A$155=VLOOKUP(المطلوب!$A17,المطلوب!$O$4:$P$6,2,0)),--(البيانات!$D$5:$D$155=المطلوب!$C17),--(البيانات!$K$5:$K$155=المطلوب!$B17),--(البيانات!G$5:G$155=المطلوب!G$3))</f>
        <v>0</v>
      </c>
      <c r="H17" s="16">
        <f>SUMPRODUCT(--(البيانات!$A$5:$A$155=VLOOKUP(المطلوب!$A17,المطلوب!$O$4:$P$6,2,0)),--(البيانات!$D$5:$D$155=المطلوب!$C17),--(البيانات!$K$5:$K$155=المطلوب!$B17),--(البيانات!H$5:H$155=المطلوب!H$3))</f>
        <v>0</v>
      </c>
      <c r="I17" s="16">
        <f>SUMPRODUCT(--(البيانات!$A$5:$A$155=VLOOKUP(المطلوب!$A17,المطلوب!$O$4:$P$6,2,0)),--(البيانات!$D$5:$D$155=المطلوب!$C17),--(البيانات!$K$5:$K$155=المطلوب!$B17),--(البيانات!I$5:I$155=المطلوب!I$3))</f>
        <v>0</v>
      </c>
      <c r="J17" s="16">
        <f>SUMPRODUCT(--(البيانات!$A$5:$A$155=VLOOKUP(المطلوب!$A17,المطلوب!$O$4:$P$6,2,0)),--(البيانات!$D$5:$D$155=المطلوب!$C17),--(البيانات!$K$5:$K$155=المطلوب!$B17),--(البيانات!J$5:J$155=المطلوب!J$3))</f>
        <v>0</v>
      </c>
      <c r="O17"/>
      <c r="P17"/>
      <c r="R17"/>
      <c r="T17"/>
      <c r="V17"/>
    </row>
    <row r="18" spans="1:22" ht="15.5" thickTop="1" thickBot="1" x14ac:dyDescent="0.4">
      <c r="A18" s="16" t="s">
        <v>73</v>
      </c>
      <c r="B18" s="16" t="s">
        <v>49</v>
      </c>
      <c r="C18" s="16" t="s">
        <v>67</v>
      </c>
      <c r="D18" s="16">
        <f>SUMPRODUCT(--(البيانات!$A$5:$A$155=VLOOKUP(المطلوب!$A18,المطلوب!$O$4:$P$6,2,0)),--(البيانات!$D$5:$D$155=المطلوب!$C18),--(البيانات!$K$5:$K$155=المطلوب!$B18))</f>
        <v>0</v>
      </c>
      <c r="E18" s="16">
        <f>SUMPRODUCT(--(البيانات!$A$5:$A$155=VLOOKUP(المطلوب!$A18,المطلوب!$O$4:$P$6,2,0)),--(البيانات!$D$5:$D$155=المطلوب!$C18),--(البيانات!$K$5:$K$155=المطلوب!$B18),--(البيانات!E$5:E$155=المطلوب!E$3))</f>
        <v>0</v>
      </c>
      <c r="F18" s="16">
        <f>SUMPRODUCT(--(البيانات!$A$5:$A$155=VLOOKUP(المطلوب!$A18,المطلوب!$O$4:$P$6,2,0)),--(البيانات!$D$5:$D$155=المطلوب!$C18),--(البيانات!$K$5:$K$155=المطلوب!$B18),--(البيانات!F$5:F$155=المطلوب!F$3))</f>
        <v>0</v>
      </c>
      <c r="G18" s="16">
        <f>SUMPRODUCT(--(البيانات!$A$5:$A$155=VLOOKUP(المطلوب!$A18,المطلوب!$O$4:$P$6,2,0)),--(البيانات!$D$5:$D$155=المطلوب!$C18),--(البيانات!$K$5:$K$155=المطلوب!$B18),--(البيانات!G$5:G$155=المطلوب!G$3))</f>
        <v>0</v>
      </c>
      <c r="H18" s="16">
        <f>SUMPRODUCT(--(البيانات!$A$5:$A$155=VLOOKUP(المطلوب!$A18,المطلوب!$O$4:$P$6,2,0)),--(البيانات!$D$5:$D$155=المطلوب!$C18),--(البيانات!$K$5:$K$155=المطلوب!$B18),--(البيانات!H$5:H$155=المطلوب!H$3))</f>
        <v>0</v>
      </c>
      <c r="I18" s="16">
        <f>SUMPRODUCT(--(البيانات!$A$5:$A$155=VLOOKUP(المطلوب!$A18,المطلوب!$O$4:$P$6,2,0)),--(البيانات!$D$5:$D$155=المطلوب!$C18),--(البيانات!$K$5:$K$155=المطلوب!$B18),--(البيانات!I$5:I$155=المطلوب!I$3))</f>
        <v>0</v>
      </c>
      <c r="J18" s="16">
        <f>SUMPRODUCT(--(البيانات!$A$5:$A$155=VLOOKUP(المطلوب!$A18,المطلوب!$O$4:$P$6,2,0)),--(البيانات!$D$5:$D$155=المطلوب!$C18),--(البيانات!$K$5:$K$155=المطلوب!$B18),--(البيانات!J$5:J$155=المطلوب!J$3))</f>
        <v>0</v>
      </c>
      <c r="O18"/>
      <c r="P18"/>
      <c r="R18"/>
      <c r="T18"/>
      <c r="V18"/>
    </row>
    <row r="19" spans="1:22" ht="15.5" thickTop="1" thickBot="1" x14ac:dyDescent="0.4">
      <c r="A19" s="17" t="s">
        <v>73</v>
      </c>
      <c r="B19" s="17" t="s">
        <v>49</v>
      </c>
      <c r="C19" s="17" t="s">
        <v>38</v>
      </c>
      <c r="D19" s="16">
        <f>SUMPRODUCT(--(البيانات!$A$5:$A$155=VLOOKUP(المطلوب!$A19,المطلوب!$O$4:$P$6,2,0)),--(البيانات!$D$5:$D$155=المطلوب!$C19),--(البيانات!$K$5:$K$155=المطلوب!$B19))</f>
        <v>0</v>
      </c>
      <c r="E19" s="16">
        <f>SUMPRODUCT(--(البيانات!$A$5:$A$155=VLOOKUP(المطلوب!$A19,المطلوب!$O$4:$P$6,2,0)),--(البيانات!$D$5:$D$155=المطلوب!$C19),--(البيانات!$K$5:$K$155=المطلوب!$B19),--(البيانات!E$5:E$155=المطلوب!E$3))</f>
        <v>0</v>
      </c>
      <c r="F19" s="16">
        <f>SUMPRODUCT(--(البيانات!$A$5:$A$155=VLOOKUP(المطلوب!$A19,المطلوب!$O$4:$P$6,2,0)),--(البيانات!$D$5:$D$155=المطلوب!$C19),--(البيانات!$K$5:$K$155=المطلوب!$B19),--(البيانات!F$5:F$155=المطلوب!F$3))</f>
        <v>0</v>
      </c>
      <c r="G19" s="16">
        <f>SUMPRODUCT(--(البيانات!$A$5:$A$155=VLOOKUP(المطلوب!$A19,المطلوب!$O$4:$P$6,2,0)),--(البيانات!$D$5:$D$155=المطلوب!$C19),--(البيانات!$K$5:$K$155=المطلوب!$B19),--(البيانات!G$5:G$155=المطلوب!G$3))</f>
        <v>0</v>
      </c>
      <c r="H19" s="16">
        <f>SUMPRODUCT(--(البيانات!$A$5:$A$155=VLOOKUP(المطلوب!$A19,المطلوب!$O$4:$P$6,2,0)),--(البيانات!$D$5:$D$155=المطلوب!$C19),--(البيانات!$K$5:$K$155=المطلوب!$B19),--(البيانات!H$5:H$155=المطلوب!H$3))</f>
        <v>0</v>
      </c>
      <c r="I19" s="16">
        <f>SUMPRODUCT(--(البيانات!$A$5:$A$155=VLOOKUP(المطلوب!$A19,المطلوب!$O$4:$P$6,2,0)),--(البيانات!$D$5:$D$155=المطلوب!$C19),--(البيانات!$K$5:$K$155=المطلوب!$B19),--(البيانات!I$5:I$155=المطلوب!I$3))</f>
        <v>0</v>
      </c>
      <c r="J19" s="16">
        <f>SUMPRODUCT(--(البيانات!$A$5:$A$155=VLOOKUP(المطلوب!$A19,المطلوب!$O$4:$P$6,2,0)),--(البيانات!$D$5:$D$155=المطلوب!$C19),--(البيانات!$K$5:$K$155=المطلوب!$B19),--(البيانات!J$5:J$155=المطلوب!J$3))</f>
        <v>0</v>
      </c>
      <c r="O19"/>
      <c r="P19"/>
      <c r="R19"/>
      <c r="T19"/>
      <c r="V19"/>
    </row>
    <row r="20" spans="1:22" ht="15.5" thickTop="1" thickBot="1" x14ac:dyDescent="0.4">
      <c r="A20" s="18" t="s">
        <v>73</v>
      </c>
      <c r="B20" s="18" t="s">
        <v>51</v>
      </c>
      <c r="C20" s="18" t="s">
        <v>67</v>
      </c>
      <c r="D20" s="16">
        <f>SUMPRODUCT(--(البيانات!$A$5:$A$155=VLOOKUP(المطلوب!$A20,المطلوب!$O$4:$P$6,2,0)),--(البيانات!$D$5:$D$155=المطلوب!$C20),--(البيانات!$K$5:$K$155=المطلوب!$B20))</f>
        <v>0</v>
      </c>
      <c r="E20" s="16">
        <f>SUMPRODUCT(--(البيانات!$A$5:$A$155=VLOOKUP(المطلوب!$A20,المطلوب!$O$4:$P$6,2,0)),--(البيانات!$D$5:$D$155=المطلوب!$C20),--(البيانات!$K$5:$K$155=المطلوب!$B20),--(البيانات!E$5:E$155=المطلوب!E$3))</f>
        <v>0</v>
      </c>
      <c r="F20" s="16">
        <f>SUMPRODUCT(--(البيانات!$A$5:$A$155=VLOOKUP(المطلوب!$A20,المطلوب!$O$4:$P$6,2,0)),--(البيانات!$D$5:$D$155=المطلوب!$C20),--(البيانات!$K$5:$K$155=المطلوب!$B20),--(البيانات!F$5:F$155=المطلوب!F$3))</f>
        <v>0</v>
      </c>
      <c r="G20" s="16">
        <f>SUMPRODUCT(--(البيانات!$A$5:$A$155=VLOOKUP(المطلوب!$A20,المطلوب!$O$4:$P$6,2,0)),--(البيانات!$D$5:$D$155=المطلوب!$C20),--(البيانات!$K$5:$K$155=المطلوب!$B20),--(البيانات!G$5:G$155=المطلوب!G$3))</f>
        <v>0</v>
      </c>
      <c r="H20" s="16">
        <f>SUMPRODUCT(--(البيانات!$A$5:$A$155=VLOOKUP(المطلوب!$A20,المطلوب!$O$4:$P$6,2,0)),--(البيانات!$D$5:$D$155=المطلوب!$C20),--(البيانات!$K$5:$K$155=المطلوب!$B20),--(البيانات!H$5:H$155=المطلوب!H$3))</f>
        <v>0</v>
      </c>
      <c r="I20" s="16">
        <f>SUMPRODUCT(--(البيانات!$A$5:$A$155=VLOOKUP(المطلوب!$A20,المطلوب!$O$4:$P$6,2,0)),--(البيانات!$D$5:$D$155=المطلوب!$C20),--(البيانات!$K$5:$K$155=المطلوب!$B20),--(البيانات!I$5:I$155=المطلوب!I$3))</f>
        <v>0</v>
      </c>
      <c r="J20" s="16">
        <f>SUMPRODUCT(--(البيانات!$A$5:$A$155=VLOOKUP(المطلوب!$A20,المطلوب!$O$4:$P$6,2,0)),--(البيانات!$D$5:$D$155=المطلوب!$C20),--(البيانات!$K$5:$K$155=المطلوب!$B20),--(البيانات!J$5:J$155=المطلوب!J$3))</f>
        <v>0</v>
      </c>
      <c r="O20"/>
      <c r="P20"/>
      <c r="R20"/>
      <c r="T20"/>
      <c r="V20"/>
    </row>
    <row r="21" spans="1:22" ht="15.5" thickTop="1" thickBot="1" x14ac:dyDescent="0.4">
      <c r="A21" s="17" t="s">
        <v>73</v>
      </c>
      <c r="B21" s="17" t="s">
        <v>51</v>
      </c>
      <c r="C21" s="17" t="s">
        <v>38</v>
      </c>
      <c r="D21" s="16">
        <f>SUMPRODUCT(--(البيانات!$A$5:$A$155=VLOOKUP(المطلوب!$A21,المطلوب!$O$4:$P$6,2,0)),--(البيانات!$D$5:$D$155=المطلوب!$C21),--(البيانات!$K$5:$K$155=المطلوب!$B21))</f>
        <v>0</v>
      </c>
      <c r="E21" s="16">
        <f>SUMPRODUCT(--(البيانات!$A$5:$A$155=VLOOKUP(المطلوب!$A21,المطلوب!$O$4:$P$6,2,0)),--(البيانات!$D$5:$D$155=المطلوب!$C21),--(البيانات!$K$5:$K$155=المطلوب!$B21),--(البيانات!E$5:E$155=المطلوب!E$3))</f>
        <v>0</v>
      </c>
      <c r="F21" s="16">
        <f>SUMPRODUCT(--(البيانات!$A$5:$A$155=VLOOKUP(المطلوب!$A21,المطلوب!$O$4:$P$6,2,0)),--(البيانات!$D$5:$D$155=المطلوب!$C21),--(البيانات!$K$5:$K$155=المطلوب!$B21),--(البيانات!F$5:F$155=المطلوب!F$3))</f>
        <v>0</v>
      </c>
      <c r="G21" s="16">
        <f>SUMPRODUCT(--(البيانات!$A$5:$A$155=VLOOKUP(المطلوب!$A21,المطلوب!$O$4:$P$6,2,0)),--(البيانات!$D$5:$D$155=المطلوب!$C21),--(البيانات!$K$5:$K$155=المطلوب!$B21),--(البيانات!G$5:G$155=المطلوب!G$3))</f>
        <v>0</v>
      </c>
      <c r="H21" s="16">
        <f>SUMPRODUCT(--(البيانات!$A$5:$A$155=VLOOKUP(المطلوب!$A21,المطلوب!$O$4:$P$6,2,0)),--(البيانات!$D$5:$D$155=المطلوب!$C21),--(البيانات!$K$5:$K$155=المطلوب!$B21),--(البيانات!H$5:H$155=المطلوب!H$3))</f>
        <v>0</v>
      </c>
      <c r="I21" s="16">
        <f>SUMPRODUCT(--(البيانات!$A$5:$A$155=VLOOKUP(المطلوب!$A21,المطلوب!$O$4:$P$6,2,0)),--(البيانات!$D$5:$D$155=المطلوب!$C21),--(البيانات!$K$5:$K$155=المطلوب!$B21),--(البيانات!I$5:I$155=المطلوب!I$3))</f>
        <v>0</v>
      </c>
      <c r="J21" s="16">
        <f>SUMPRODUCT(--(البيانات!$A$5:$A$155=VLOOKUP(المطلوب!$A21,المطلوب!$O$4:$P$6,2,0)),--(البيانات!$D$5:$D$155=المطلوب!$C21),--(البيانات!$K$5:$K$155=المطلوب!$B21),--(البيانات!J$5:J$155=المطلوب!J$3))</f>
        <v>0</v>
      </c>
      <c r="O21"/>
      <c r="P21"/>
      <c r="R21"/>
      <c r="T21"/>
      <c r="V21"/>
    </row>
    <row r="22" spans="1:22" ht="15.5" thickTop="1" thickBot="1" x14ac:dyDescent="0.4">
      <c r="A22" s="18" t="s">
        <v>73</v>
      </c>
      <c r="B22" s="18" t="s">
        <v>53</v>
      </c>
      <c r="C22" s="18" t="s">
        <v>67</v>
      </c>
      <c r="D22" s="16">
        <f>SUMPRODUCT(--(البيانات!$A$5:$A$155=VLOOKUP(المطلوب!$A22,المطلوب!$O$4:$P$6,2,0)),--(البيانات!$D$5:$D$155=المطلوب!$C22),--(البيانات!$K$5:$K$155=المطلوب!$B22))</f>
        <v>0</v>
      </c>
      <c r="E22" s="16">
        <f>SUMPRODUCT(--(البيانات!$A$5:$A$155=VLOOKUP(المطلوب!$A22,المطلوب!$O$4:$P$6,2,0)),--(البيانات!$D$5:$D$155=المطلوب!$C22),--(البيانات!$K$5:$K$155=المطلوب!$B22),--(البيانات!E$5:E$155=المطلوب!E$3))</f>
        <v>0</v>
      </c>
      <c r="F22" s="16">
        <f>SUMPRODUCT(--(البيانات!$A$5:$A$155=VLOOKUP(المطلوب!$A22,المطلوب!$O$4:$P$6,2,0)),--(البيانات!$D$5:$D$155=المطلوب!$C22),--(البيانات!$K$5:$K$155=المطلوب!$B22),--(البيانات!F$5:F$155=المطلوب!F$3))</f>
        <v>0</v>
      </c>
      <c r="G22" s="16">
        <f>SUMPRODUCT(--(البيانات!$A$5:$A$155=VLOOKUP(المطلوب!$A22,المطلوب!$O$4:$P$6,2,0)),--(البيانات!$D$5:$D$155=المطلوب!$C22),--(البيانات!$K$5:$K$155=المطلوب!$B22),--(البيانات!G$5:G$155=المطلوب!G$3))</f>
        <v>0</v>
      </c>
      <c r="H22" s="16">
        <f>SUMPRODUCT(--(البيانات!$A$5:$A$155=VLOOKUP(المطلوب!$A22,المطلوب!$O$4:$P$6,2,0)),--(البيانات!$D$5:$D$155=المطلوب!$C22),--(البيانات!$K$5:$K$155=المطلوب!$B22),--(البيانات!H$5:H$155=المطلوب!H$3))</f>
        <v>0</v>
      </c>
      <c r="I22" s="16">
        <f>SUMPRODUCT(--(البيانات!$A$5:$A$155=VLOOKUP(المطلوب!$A22,المطلوب!$O$4:$P$6,2,0)),--(البيانات!$D$5:$D$155=المطلوب!$C22),--(البيانات!$K$5:$K$155=المطلوب!$B22),--(البيانات!I$5:I$155=المطلوب!I$3))</f>
        <v>0</v>
      </c>
      <c r="J22" s="16">
        <f>SUMPRODUCT(--(البيانات!$A$5:$A$155=VLOOKUP(المطلوب!$A22,المطلوب!$O$4:$P$6,2,0)),--(البيانات!$D$5:$D$155=المطلوب!$C22),--(البيانات!$K$5:$K$155=المطلوب!$B22),--(البيانات!J$5:J$155=المطلوب!J$3))</f>
        <v>0</v>
      </c>
      <c r="O22"/>
      <c r="P22"/>
      <c r="R22"/>
      <c r="T22"/>
      <c r="V22"/>
    </row>
    <row r="23" spans="1:22" ht="15.5" thickTop="1" thickBot="1" x14ac:dyDescent="0.4">
      <c r="A23" s="19" t="s">
        <v>73</v>
      </c>
      <c r="B23" s="19" t="s">
        <v>53</v>
      </c>
      <c r="C23" s="19" t="s">
        <v>38</v>
      </c>
      <c r="D23" s="16">
        <f>SUMPRODUCT(--(البيانات!$A$5:$A$155=VLOOKUP(المطلوب!$A23,المطلوب!$O$4:$P$6,2,0)),--(البيانات!$D$5:$D$155=المطلوب!$C23),--(البيانات!$K$5:$K$155=المطلوب!$B23))</f>
        <v>0</v>
      </c>
      <c r="E23" s="16">
        <f>SUMPRODUCT(--(البيانات!$A$5:$A$155=VLOOKUP(المطلوب!$A23,المطلوب!$O$4:$P$6,2,0)),--(البيانات!$D$5:$D$155=المطلوب!$C23),--(البيانات!$K$5:$K$155=المطلوب!$B23),--(البيانات!E$5:E$155=المطلوب!E$3))</f>
        <v>0</v>
      </c>
      <c r="F23" s="16">
        <f>SUMPRODUCT(--(البيانات!$A$5:$A$155=VLOOKUP(المطلوب!$A23,المطلوب!$O$4:$P$6,2,0)),--(البيانات!$D$5:$D$155=المطلوب!$C23),--(البيانات!$K$5:$K$155=المطلوب!$B23),--(البيانات!F$5:F$155=المطلوب!F$3))</f>
        <v>0</v>
      </c>
      <c r="G23" s="16">
        <f>SUMPRODUCT(--(البيانات!$A$5:$A$155=VLOOKUP(المطلوب!$A23,المطلوب!$O$4:$P$6,2,0)),--(البيانات!$D$5:$D$155=المطلوب!$C23),--(البيانات!$K$5:$K$155=المطلوب!$B23),--(البيانات!G$5:G$155=المطلوب!G$3))</f>
        <v>0</v>
      </c>
      <c r="H23" s="16">
        <f>SUMPRODUCT(--(البيانات!$A$5:$A$155=VLOOKUP(المطلوب!$A23,المطلوب!$O$4:$P$6,2,0)),--(البيانات!$D$5:$D$155=المطلوب!$C23),--(البيانات!$K$5:$K$155=المطلوب!$B23),--(البيانات!H$5:H$155=المطلوب!H$3))</f>
        <v>0</v>
      </c>
      <c r="I23" s="16">
        <f>SUMPRODUCT(--(البيانات!$A$5:$A$155=VLOOKUP(المطلوب!$A23,المطلوب!$O$4:$P$6,2,0)),--(البيانات!$D$5:$D$155=المطلوب!$C23),--(البيانات!$K$5:$K$155=المطلوب!$B23),--(البيانات!I$5:I$155=المطلوب!I$3))</f>
        <v>0</v>
      </c>
      <c r="J23" s="16">
        <f>SUMPRODUCT(--(البيانات!$A$5:$A$155=VLOOKUP(المطلوب!$A23,المطلوب!$O$4:$P$6,2,0)),--(البيانات!$D$5:$D$155=المطلوب!$C23),--(البيانات!$K$5:$K$155=المطلوب!$B23),--(البيانات!J$5:J$155=المطلوب!J$3))</f>
        <v>0</v>
      </c>
      <c r="O23"/>
      <c r="P23"/>
      <c r="R23"/>
      <c r="T23"/>
      <c r="V23"/>
    </row>
    <row r="24" spans="1:22" ht="15" thickTop="1" x14ac:dyDescent="0.35">
      <c r="A24" s="10"/>
      <c r="O24"/>
      <c r="P24"/>
      <c r="R24"/>
      <c r="T24"/>
      <c r="V24"/>
    </row>
    <row r="25" spans="1:22" x14ac:dyDescent="0.35">
      <c r="O25"/>
      <c r="P25"/>
      <c r="R25"/>
      <c r="T25"/>
      <c r="V25"/>
    </row>
    <row r="26" spans="1:22" x14ac:dyDescent="0.35">
      <c r="P26"/>
      <c r="R26"/>
      <c r="T26"/>
      <c r="V26"/>
    </row>
    <row r="27" spans="1:22" x14ac:dyDescent="0.35">
      <c r="P27"/>
      <c r="R27"/>
      <c r="T27"/>
      <c r="V27"/>
    </row>
    <row r="28" spans="1:22" x14ac:dyDescent="0.35">
      <c r="P28"/>
      <c r="R28"/>
      <c r="T28"/>
      <c r="V28"/>
    </row>
    <row r="29" spans="1:22" x14ac:dyDescent="0.35">
      <c r="P29"/>
      <c r="R29"/>
      <c r="T29"/>
      <c r="V29"/>
    </row>
    <row r="30" spans="1:22" x14ac:dyDescent="0.35">
      <c r="P30"/>
      <c r="R30"/>
      <c r="T30"/>
      <c r="V30"/>
    </row>
    <row r="31" spans="1:22" x14ac:dyDescent="0.35">
      <c r="P31"/>
      <c r="R31"/>
      <c r="T31"/>
      <c r="V31"/>
    </row>
    <row r="32" spans="1:22" x14ac:dyDescent="0.35">
      <c r="P32"/>
      <c r="R32"/>
      <c r="T32"/>
      <c r="V32"/>
    </row>
    <row r="33" spans="16:22" x14ac:dyDescent="0.35">
      <c r="P33"/>
      <c r="R33"/>
      <c r="T33"/>
      <c r="V33"/>
    </row>
    <row r="34" spans="16:22" x14ac:dyDescent="0.35">
      <c r="P34"/>
      <c r="R34"/>
      <c r="T34"/>
      <c r="V34"/>
    </row>
    <row r="35" spans="16:22" x14ac:dyDescent="0.35">
      <c r="P35"/>
      <c r="R35"/>
      <c r="T35"/>
      <c r="V35"/>
    </row>
    <row r="36" spans="16:22" x14ac:dyDescent="0.35">
      <c r="P36"/>
      <c r="R36"/>
      <c r="T36"/>
      <c r="V36"/>
    </row>
    <row r="37" spans="16:22" x14ac:dyDescent="0.35">
      <c r="P37"/>
      <c r="R37"/>
      <c r="T37"/>
      <c r="V37"/>
    </row>
    <row r="38" spans="16:22" x14ac:dyDescent="0.35">
      <c r="P38"/>
      <c r="R38"/>
      <c r="T38"/>
      <c r="V38"/>
    </row>
    <row r="39" spans="16:22" x14ac:dyDescent="0.35">
      <c r="P39"/>
      <c r="R39"/>
      <c r="T39"/>
      <c r="V39"/>
    </row>
    <row r="40" spans="16:22" x14ac:dyDescent="0.35">
      <c r="P40"/>
      <c r="R40"/>
      <c r="T40"/>
      <c r="V40"/>
    </row>
    <row r="41" spans="16:22" x14ac:dyDescent="0.35">
      <c r="P41"/>
      <c r="R41"/>
      <c r="T41"/>
      <c r="V41"/>
    </row>
    <row r="42" spans="16:22" x14ac:dyDescent="0.35">
      <c r="P42"/>
      <c r="R42"/>
      <c r="T42"/>
      <c r="V42"/>
    </row>
    <row r="43" spans="16:22" x14ac:dyDescent="0.35">
      <c r="P43"/>
      <c r="R43"/>
      <c r="T43"/>
      <c r="V43"/>
    </row>
    <row r="44" spans="16:22" x14ac:dyDescent="0.35">
      <c r="P44"/>
      <c r="R44"/>
      <c r="T44"/>
      <c r="V44"/>
    </row>
    <row r="45" spans="16:22" x14ac:dyDescent="0.35">
      <c r="P45"/>
      <c r="R45"/>
      <c r="T45"/>
      <c r="V45"/>
    </row>
    <row r="46" spans="16:22" x14ac:dyDescent="0.35">
      <c r="P46"/>
      <c r="R46"/>
      <c r="T46"/>
      <c r="V46"/>
    </row>
    <row r="47" spans="16:22" x14ac:dyDescent="0.35">
      <c r="P47"/>
      <c r="R47"/>
      <c r="T47"/>
      <c r="V47"/>
    </row>
    <row r="48" spans="16:22" x14ac:dyDescent="0.35">
      <c r="P48"/>
      <c r="R48"/>
      <c r="T48"/>
      <c r="V48"/>
    </row>
    <row r="49" spans="16:22" x14ac:dyDescent="0.35">
      <c r="P49"/>
      <c r="R49"/>
      <c r="T49"/>
      <c r="V49"/>
    </row>
    <row r="50" spans="16:22" x14ac:dyDescent="0.35">
      <c r="P50"/>
      <c r="R50"/>
      <c r="T50"/>
      <c r="V50"/>
    </row>
    <row r="51" spans="16:22" x14ac:dyDescent="0.35">
      <c r="P51"/>
      <c r="R51"/>
      <c r="T51"/>
      <c r="V51"/>
    </row>
    <row r="52" spans="16:22" x14ac:dyDescent="0.35">
      <c r="P52"/>
      <c r="R52"/>
      <c r="T52"/>
      <c r="V52"/>
    </row>
    <row r="53" spans="16:22" x14ac:dyDescent="0.35">
      <c r="P53"/>
      <c r="R53"/>
      <c r="T53"/>
      <c r="V53"/>
    </row>
    <row r="54" spans="16:22" x14ac:dyDescent="0.35">
      <c r="P54"/>
      <c r="R54"/>
      <c r="T54"/>
      <c r="V54"/>
    </row>
    <row r="55" spans="16:22" x14ac:dyDescent="0.35">
      <c r="P55"/>
      <c r="R55"/>
      <c r="T55"/>
      <c r="V55"/>
    </row>
    <row r="56" spans="16:22" x14ac:dyDescent="0.35">
      <c r="P56"/>
      <c r="R56"/>
      <c r="T56"/>
      <c r="V56"/>
    </row>
    <row r="57" spans="16:22" x14ac:dyDescent="0.35">
      <c r="P57"/>
      <c r="R57"/>
      <c r="T57"/>
      <c r="V57"/>
    </row>
    <row r="58" spans="16:22" x14ac:dyDescent="0.35">
      <c r="P58"/>
      <c r="R58"/>
      <c r="T58"/>
      <c r="V58"/>
    </row>
    <row r="59" spans="16:22" x14ac:dyDescent="0.35">
      <c r="P59"/>
      <c r="R59"/>
      <c r="T59"/>
      <c r="V59"/>
    </row>
    <row r="60" spans="16:22" x14ac:dyDescent="0.35">
      <c r="P60"/>
      <c r="R60"/>
      <c r="T60"/>
      <c r="V60"/>
    </row>
    <row r="61" spans="16:22" x14ac:dyDescent="0.35">
      <c r="P61"/>
      <c r="R61"/>
      <c r="T61"/>
      <c r="V61"/>
    </row>
    <row r="62" spans="16:22" x14ac:dyDescent="0.35">
      <c r="P62"/>
      <c r="R62"/>
      <c r="T62"/>
      <c r="V62"/>
    </row>
    <row r="63" spans="16:22" x14ac:dyDescent="0.35">
      <c r="P63"/>
      <c r="R63"/>
      <c r="T63"/>
      <c r="V63"/>
    </row>
    <row r="64" spans="16:22" x14ac:dyDescent="0.35">
      <c r="P64"/>
      <c r="R64"/>
      <c r="T64"/>
      <c r="V64"/>
    </row>
    <row r="65" spans="16:22" x14ac:dyDescent="0.35">
      <c r="P65"/>
      <c r="R65"/>
      <c r="T65"/>
      <c r="V65"/>
    </row>
    <row r="66" spans="16:22" x14ac:dyDescent="0.35">
      <c r="P66"/>
      <c r="R66"/>
      <c r="T66"/>
      <c r="V66"/>
    </row>
    <row r="67" spans="16:22" x14ac:dyDescent="0.35">
      <c r="P67"/>
      <c r="R67"/>
      <c r="T67"/>
      <c r="V67"/>
    </row>
    <row r="68" spans="16:22" x14ac:dyDescent="0.35">
      <c r="P68"/>
      <c r="R68"/>
      <c r="T68"/>
      <c r="V68"/>
    </row>
    <row r="69" spans="16:22" x14ac:dyDescent="0.35">
      <c r="P69"/>
      <c r="R69"/>
      <c r="T69"/>
      <c r="V69"/>
    </row>
    <row r="70" spans="16:22" x14ac:dyDescent="0.35">
      <c r="P70"/>
      <c r="R70"/>
      <c r="T70"/>
      <c r="V70"/>
    </row>
    <row r="71" spans="16:22" x14ac:dyDescent="0.35">
      <c r="P71"/>
      <c r="R71"/>
      <c r="T71"/>
      <c r="V71"/>
    </row>
    <row r="72" spans="16:22" x14ac:dyDescent="0.35">
      <c r="P72"/>
      <c r="R72"/>
      <c r="T72"/>
      <c r="V72"/>
    </row>
    <row r="73" spans="16:22" x14ac:dyDescent="0.35">
      <c r="P73"/>
      <c r="R73"/>
      <c r="T73"/>
      <c r="V73"/>
    </row>
    <row r="74" spans="16:22" x14ac:dyDescent="0.35">
      <c r="P74"/>
      <c r="R74"/>
      <c r="T74"/>
      <c r="V74"/>
    </row>
    <row r="75" spans="16:22" x14ac:dyDescent="0.35">
      <c r="P75"/>
      <c r="R75"/>
      <c r="T75"/>
      <c r="V75"/>
    </row>
    <row r="76" spans="16:22" x14ac:dyDescent="0.35">
      <c r="P76"/>
      <c r="R76"/>
      <c r="T76"/>
      <c r="V76"/>
    </row>
    <row r="77" spans="16:22" x14ac:dyDescent="0.35">
      <c r="P77"/>
      <c r="R77"/>
      <c r="T77"/>
      <c r="V77"/>
    </row>
    <row r="78" spans="16:22" x14ac:dyDescent="0.35">
      <c r="P78"/>
      <c r="R78"/>
      <c r="T78"/>
      <c r="V78"/>
    </row>
    <row r="79" spans="16:22" x14ac:dyDescent="0.35">
      <c r="P79"/>
      <c r="R79"/>
      <c r="T79"/>
      <c r="V79"/>
    </row>
    <row r="80" spans="16:22" x14ac:dyDescent="0.35">
      <c r="P80"/>
      <c r="R80"/>
      <c r="T80"/>
      <c r="V80"/>
    </row>
    <row r="81" spans="16:22" x14ac:dyDescent="0.35">
      <c r="P81"/>
      <c r="R81"/>
      <c r="T81"/>
      <c r="V81"/>
    </row>
    <row r="82" spans="16:22" x14ac:dyDescent="0.35">
      <c r="P82"/>
      <c r="R82"/>
      <c r="T82"/>
      <c r="V82"/>
    </row>
    <row r="83" spans="16:22" x14ac:dyDescent="0.35">
      <c r="P83"/>
      <c r="R83"/>
      <c r="T83"/>
      <c r="V83"/>
    </row>
    <row r="84" spans="16:22" x14ac:dyDescent="0.35">
      <c r="P84"/>
      <c r="R84"/>
      <c r="T84"/>
      <c r="V84"/>
    </row>
    <row r="85" spans="16:22" x14ac:dyDescent="0.35">
      <c r="P85"/>
      <c r="R85"/>
      <c r="T85"/>
      <c r="V85"/>
    </row>
    <row r="86" spans="16:22" x14ac:dyDescent="0.35">
      <c r="P86"/>
      <c r="R86"/>
      <c r="T86"/>
      <c r="V86"/>
    </row>
    <row r="87" spans="16:22" x14ac:dyDescent="0.35">
      <c r="P87"/>
      <c r="R87"/>
      <c r="T87"/>
      <c r="V87"/>
    </row>
    <row r="88" spans="16:22" x14ac:dyDescent="0.35">
      <c r="P88"/>
      <c r="R88"/>
      <c r="T88"/>
      <c r="V88"/>
    </row>
    <row r="89" spans="16:22" x14ac:dyDescent="0.35">
      <c r="P89"/>
      <c r="R89"/>
      <c r="T89"/>
      <c r="V89"/>
    </row>
    <row r="90" spans="16:22" x14ac:dyDescent="0.35">
      <c r="P90"/>
      <c r="R90"/>
      <c r="T90"/>
      <c r="V90"/>
    </row>
    <row r="91" spans="16:22" x14ac:dyDescent="0.35">
      <c r="P91"/>
      <c r="R91"/>
      <c r="T91"/>
      <c r="V91"/>
    </row>
    <row r="92" spans="16:22" x14ac:dyDescent="0.35">
      <c r="P92"/>
      <c r="R92"/>
      <c r="T92"/>
      <c r="V92"/>
    </row>
    <row r="93" spans="16:22" x14ac:dyDescent="0.35">
      <c r="P93"/>
      <c r="R93"/>
      <c r="T93"/>
      <c r="V93"/>
    </row>
    <row r="94" spans="16:22" x14ac:dyDescent="0.35">
      <c r="P94"/>
      <c r="R94"/>
      <c r="T94"/>
      <c r="V94"/>
    </row>
    <row r="95" spans="16:22" x14ac:dyDescent="0.35">
      <c r="P95"/>
      <c r="R95"/>
      <c r="T95"/>
      <c r="V95"/>
    </row>
    <row r="96" spans="16:22" x14ac:dyDescent="0.35">
      <c r="P96"/>
      <c r="R96"/>
      <c r="T96"/>
      <c r="V96"/>
    </row>
    <row r="97" spans="16:22" x14ac:dyDescent="0.35">
      <c r="P97"/>
      <c r="R97"/>
      <c r="T97"/>
      <c r="V97"/>
    </row>
    <row r="98" spans="16:22" x14ac:dyDescent="0.35">
      <c r="P98"/>
      <c r="R98"/>
      <c r="T98"/>
      <c r="V98"/>
    </row>
    <row r="99" spans="16:22" x14ac:dyDescent="0.35">
      <c r="P99"/>
      <c r="R99"/>
      <c r="T99"/>
      <c r="V99"/>
    </row>
    <row r="100" spans="16:22" x14ac:dyDescent="0.35">
      <c r="P100"/>
      <c r="R100"/>
      <c r="T100"/>
      <c r="V100"/>
    </row>
    <row r="101" spans="16:22" x14ac:dyDescent="0.35">
      <c r="P101"/>
      <c r="R101"/>
      <c r="T101"/>
      <c r="V101"/>
    </row>
    <row r="102" spans="16:22" x14ac:dyDescent="0.35">
      <c r="P102"/>
      <c r="R102"/>
      <c r="T102"/>
      <c r="V102"/>
    </row>
    <row r="103" spans="16:22" x14ac:dyDescent="0.35">
      <c r="P103"/>
      <c r="R103"/>
      <c r="T103"/>
      <c r="V103"/>
    </row>
    <row r="104" spans="16:22" x14ac:dyDescent="0.35">
      <c r="P104"/>
      <c r="R104"/>
      <c r="T104"/>
      <c r="V104"/>
    </row>
    <row r="105" spans="16:22" x14ac:dyDescent="0.35">
      <c r="P105"/>
      <c r="R105"/>
      <c r="T105"/>
      <c r="V105"/>
    </row>
    <row r="106" spans="16:22" x14ac:dyDescent="0.35">
      <c r="P106"/>
      <c r="R106"/>
      <c r="T106"/>
      <c r="V106"/>
    </row>
    <row r="107" spans="16:22" x14ac:dyDescent="0.35">
      <c r="P107"/>
      <c r="R107"/>
      <c r="T107"/>
      <c r="V107"/>
    </row>
    <row r="108" spans="16:22" x14ac:dyDescent="0.35">
      <c r="P108"/>
      <c r="R108"/>
      <c r="T108"/>
      <c r="V108"/>
    </row>
    <row r="109" spans="16:22" x14ac:dyDescent="0.35">
      <c r="P109"/>
      <c r="R109"/>
      <c r="T109"/>
      <c r="V109"/>
    </row>
    <row r="110" spans="16:22" x14ac:dyDescent="0.35">
      <c r="P110"/>
      <c r="R110"/>
      <c r="T110"/>
      <c r="V110"/>
    </row>
    <row r="111" spans="16:22" x14ac:dyDescent="0.35">
      <c r="P111"/>
      <c r="R111"/>
      <c r="T111"/>
      <c r="V111"/>
    </row>
    <row r="112" spans="16:22" x14ac:dyDescent="0.35">
      <c r="P112"/>
      <c r="R112"/>
      <c r="T112"/>
      <c r="V112"/>
    </row>
    <row r="113" spans="16:22" x14ac:dyDescent="0.35">
      <c r="P113"/>
      <c r="R113"/>
      <c r="T113"/>
      <c r="V113"/>
    </row>
    <row r="114" spans="16:22" x14ac:dyDescent="0.35">
      <c r="P114"/>
      <c r="R114"/>
      <c r="T114"/>
      <c r="V114"/>
    </row>
    <row r="115" spans="16:22" x14ac:dyDescent="0.35">
      <c r="P115"/>
      <c r="R115"/>
      <c r="T115"/>
      <c r="V115"/>
    </row>
    <row r="116" spans="16:22" x14ac:dyDescent="0.35">
      <c r="P116"/>
      <c r="R116"/>
      <c r="T116"/>
      <c r="V116"/>
    </row>
    <row r="117" spans="16:22" x14ac:dyDescent="0.35">
      <c r="P117"/>
      <c r="R117"/>
      <c r="T117"/>
      <c r="V117"/>
    </row>
    <row r="118" spans="16:22" x14ac:dyDescent="0.35">
      <c r="P118"/>
      <c r="R118"/>
      <c r="T118"/>
      <c r="V118"/>
    </row>
    <row r="119" spans="16:22" x14ac:dyDescent="0.35">
      <c r="P119"/>
      <c r="R119"/>
      <c r="T119"/>
      <c r="V119"/>
    </row>
    <row r="120" spans="16:22" x14ac:dyDescent="0.35">
      <c r="P120"/>
      <c r="R120"/>
      <c r="T120"/>
      <c r="V120"/>
    </row>
    <row r="121" spans="16:22" x14ac:dyDescent="0.35">
      <c r="P121"/>
      <c r="R121"/>
      <c r="T121"/>
      <c r="V121"/>
    </row>
    <row r="122" spans="16:22" x14ac:dyDescent="0.35">
      <c r="P122"/>
      <c r="R122"/>
      <c r="T122"/>
      <c r="V122"/>
    </row>
    <row r="123" spans="16:22" x14ac:dyDescent="0.35">
      <c r="P123"/>
      <c r="R123"/>
      <c r="T123"/>
      <c r="V123"/>
    </row>
    <row r="124" spans="16:22" x14ac:dyDescent="0.35">
      <c r="P124"/>
      <c r="R124"/>
      <c r="T124"/>
      <c r="V124"/>
    </row>
    <row r="125" spans="16:22" x14ac:dyDescent="0.35">
      <c r="P125"/>
      <c r="R125"/>
      <c r="T125"/>
      <c r="V125"/>
    </row>
    <row r="126" spans="16:22" x14ac:dyDescent="0.35">
      <c r="P126"/>
      <c r="R126"/>
      <c r="T126"/>
      <c r="V126"/>
    </row>
    <row r="127" spans="16:22" x14ac:dyDescent="0.35">
      <c r="P127"/>
      <c r="R127"/>
      <c r="T127"/>
      <c r="V127"/>
    </row>
    <row r="128" spans="16:22" x14ac:dyDescent="0.35">
      <c r="P128"/>
      <c r="R128"/>
      <c r="T128"/>
      <c r="V128"/>
    </row>
    <row r="129" spans="16:22" x14ac:dyDescent="0.35">
      <c r="P129"/>
      <c r="R129"/>
      <c r="T129"/>
      <c r="V129"/>
    </row>
    <row r="130" spans="16:22" x14ac:dyDescent="0.35">
      <c r="P130"/>
      <c r="R130"/>
      <c r="T130"/>
      <c r="V130"/>
    </row>
    <row r="131" spans="16:22" x14ac:dyDescent="0.35">
      <c r="P131"/>
      <c r="R131"/>
      <c r="T131"/>
      <c r="V131"/>
    </row>
    <row r="132" spans="16:22" x14ac:dyDescent="0.35">
      <c r="P132"/>
      <c r="R132"/>
      <c r="T132"/>
      <c r="V132"/>
    </row>
    <row r="133" spans="16:22" x14ac:dyDescent="0.35">
      <c r="P133"/>
      <c r="R133"/>
      <c r="T133"/>
      <c r="V133"/>
    </row>
    <row r="134" spans="16:22" x14ac:dyDescent="0.35">
      <c r="P134"/>
      <c r="R134"/>
      <c r="T134"/>
      <c r="V134"/>
    </row>
    <row r="135" spans="16:22" x14ac:dyDescent="0.35">
      <c r="P135"/>
      <c r="R135"/>
      <c r="T135"/>
      <c r="V135"/>
    </row>
    <row r="136" spans="16:22" x14ac:dyDescent="0.35">
      <c r="P136"/>
      <c r="R136"/>
      <c r="T136"/>
      <c r="V136"/>
    </row>
    <row r="137" spans="16:22" x14ac:dyDescent="0.35">
      <c r="P137"/>
      <c r="R137"/>
      <c r="T137"/>
      <c r="V137"/>
    </row>
    <row r="138" spans="16:22" x14ac:dyDescent="0.35">
      <c r="P138"/>
      <c r="R138"/>
      <c r="T138"/>
      <c r="V138"/>
    </row>
    <row r="139" spans="16:22" x14ac:dyDescent="0.35">
      <c r="P139"/>
      <c r="R139"/>
      <c r="T139"/>
      <c r="V139"/>
    </row>
    <row r="140" spans="16:22" x14ac:dyDescent="0.35">
      <c r="P140"/>
      <c r="R140"/>
      <c r="T140"/>
      <c r="V140"/>
    </row>
    <row r="141" spans="16:22" x14ac:dyDescent="0.35">
      <c r="P141"/>
      <c r="R141"/>
      <c r="T141"/>
      <c r="V141"/>
    </row>
    <row r="142" spans="16:22" x14ac:dyDescent="0.35">
      <c r="P142"/>
      <c r="R142"/>
      <c r="T142"/>
      <c r="V142"/>
    </row>
    <row r="143" spans="16:22" x14ac:dyDescent="0.35">
      <c r="P143"/>
      <c r="R143"/>
      <c r="T143"/>
      <c r="V143"/>
    </row>
    <row r="144" spans="16:22" x14ac:dyDescent="0.35">
      <c r="P144"/>
      <c r="R144"/>
      <c r="T144"/>
      <c r="V144"/>
    </row>
    <row r="145" spans="16:22" x14ac:dyDescent="0.35">
      <c r="P145"/>
      <c r="R145"/>
      <c r="T145"/>
      <c r="V145"/>
    </row>
    <row r="146" spans="16:22" x14ac:dyDescent="0.35">
      <c r="P146"/>
      <c r="R146"/>
      <c r="T146"/>
      <c r="V146"/>
    </row>
    <row r="147" spans="16:22" x14ac:dyDescent="0.35">
      <c r="P147"/>
      <c r="R147"/>
      <c r="T147"/>
      <c r="V147"/>
    </row>
    <row r="148" spans="16:22" x14ac:dyDescent="0.35">
      <c r="P148"/>
      <c r="R148"/>
      <c r="T148"/>
      <c r="V148"/>
    </row>
    <row r="149" spans="16:22" x14ac:dyDescent="0.35">
      <c r="P149"/>
      <c r="R149"/>
      <c r="T149"/>
      <c r="V149"/>
    </row>
    <row r="150" spans="16:22" x14ac:dyDescent="0.35">
      <c r="P150"/>
      <c r="R150"/>
      <c r="T150"/>
      <c r="V150"/>
    </row>
    <row r="151" spans="16:22" x14ac:dyDescent="0.35">
      <c r="P151"/>
      <c r="R151"/>
      <c r="T151"/>
      <c r="V151"/>
    </row>
    <row r="152" spans="16:22" x14ac:dyDescent="0.35">
      <c r="P152"/>
      <c r="R152"/>
      <c r="T152"/>
      <c r="V152"/>
    </row>
    <row r="153" spans="16:22" x14ac:dyDescent="0.35">
      <c r="P153"/>
      <c r="R153"/>
      <c r="T153"/>
      <c r="V153"/>
    </row>
    <row r="154" spans="16:22" x14ac:dyDescent="0.35">
      <c r="P154"/>
      <c r="R154"/>
      <c r="T154"/>
      <c r="V154"/>
    </row>
  </sheetData>
  <mergeCells count="1">
    <mergeCell ref="A2:A3"/>
  </mergeCells>
  <dataValidations count="3">
    <dataValidation type="list" allowBlank="1" showInputMessage="1" showErrorMessage="1" sqref="C4:C23">
      <formula1>$M$4:$M$5</formula1>
    </dataValidation>
    <dataValidation type="list" allowBlank="1" showInputMessage="1" showErrorMessage="1" sqref="H3">
      <formula1>$R$4:$R$6</formula1>
    </dataValidation>
    <dataValidation type="list" allowBlank="1" showInputMessage="1" showErrorMessage="1" sqref="I3">
      <formula1>$T$4:$T$9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البيانات</vt:lpstr>
      <vt:lpstr>المطلوب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NOMD-OPS1</dc:creator>
  <cp:lastModifiedBy>User</cp:lastModifiedBy>
  <dcterms:created xsi:type="dcterms:W3CDTF">2016-05-11T13:08:58Z</dcterms:created>
  <dcterms:modified xsi:type="dcterms:W3CDTF">2016-05-15T11:12:04Z</dcterms:modified>
</cp:coreProperties>
</file>